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75" yWindow="150" windowWidth="9660" windowHeight="7950" tabRatio="822"/>
  </bookViews>
  <sheets>
    <sheet name="grille élève" sheetId="93" r:id="rId1"/>
    <sheet name="Grille pour l'inspecteur" sheetId="97" r:id="rId2"/>
  </sheets>
  <definedNames>
    <definedName name="liste_comp">#REF!</definedName>
    <definedName name="logo_comp">INDIRECT(VLOOKUP(#REF!,#REF!,6,0))</definedName>
  </definedNames>
  <calcPr calcId="124519"/>
</workbook>
</file>

<file path=xl/calcChain.xml><?xml version="1.0" encoding="utf-8"?>
<calcChain xmlns="http://schemas.openxmlformats.org/spreadsheetml/2006/main">
  <c r="J5" i="93"/>
  <c r="T3"/>
  <c r="J4"/>
  <c r="S3"/>
  <c r="A4" i="97"/>
  <c r="P14" i="93"/>
  <c r="P15"/>
  <c r="A1" i="97"/>
  <c r="D31"/>
  <c r="E31"/>
  <c r="F31"/>
  <c r="G31"/>
  <c r="D32"/>
  <c r="E32"/>
  <c r="F32"/>
  <c r="G32"/>
  <c r="D33"/>
  <c r="E33"/>
  <c r="F33"/>
  <c r="G33"/>
  <c r="D34"/>
  <c r="E34"/>
  <c r="F34"/>
  <c r="G34"/>
  <c r="D35"/>
  <c r="E35"/>
  <c r="F35"/>
  <c r="G35"/>
  <c r="C35"/>
  <c r="C34"/>
  <c r="C33"/>
  <c r="C32"/>
  <c r="C31"/>
  <c r="T2" i="93"/>
  <c r="O4"/>
  <c r="P25"/>
  <c r="O25" s="1"/>
  <c r="Y3" s="1"/>
  <c r="G4" i="97" s="1"/>
  <c r="P22" i="93"/>
  <c r="O22" s="1"/>
  <c r="O23" s="1"/>
  <c r="R20"/>
  <c r="P21"/>
  <c r="R19"/>
  <c r="P20"/>
  <c r="R18"/>
  <c r="P19"/>
  <c r="P18"/>
  <c r="O18" s="1"/>
  <c r="O14"/>
  <c r="O15" s="1"/>
  <c r="P13"/>
  <c r="P12"/>
  <c r="P11"/>
  <c r="O11" s="1"/>
  <c r="O12" s="1"/>
  <c r="O19" l="1"/>
  <c r="U3"/>
  <c r="C4" i="97" s="1"/>
  <c r="X3" i="93"/>
  <c r="F4" i="97" s="1"/>
  <c r="V3" i="93"/>
  <c r="D4" i="97" s="1"/>
  <c r="O26" i="93"/>
  <c r="I6"/>
  <c r="O28" l="1"/>
  <c r="W3"/>
  <c r="E4" i="97" s="1"/>
  <c r="P28" i="93" l="1"/>
  <c r="Z3"/>
  <c r="H4" i="97" s="1"/>
</calcChain>
</file>

<file path=xl/sharedStrings.xml><?xml version="1.0" encoding="utf-8"?>
<sst xmlns="http://schemas.openxmlformats.org/spreadsheetml/2006/main" count="154" uniqueCount="131">
  <si>
    <t>Classe :</t>
  </si>
  <si>
    <t>GRILLE NATIONALE D’ÉVALUATION</t>
  </si>
  <si>
    <t>EN MATHÉMATIQUES ET</t>
  </si>
  <si>
    <t>EN SCIENCES PHYSIQUES ET CHIMIQUES</t>
  </si>
  <si>
    <t xml:space="preserve">Nom : </t>
  </si>
  <si>
    <t>Prénom :</t>
  </si>
  <si>
    <t>Capacités</t>
  </si>
  <si>
    <t>Compétences</t>
  </si>
  <si>
    <t>Questions</t>
  </si>
  <si>
    <t>Appréciation du niveau d’acquisition</t>
  </si>
  <si>
    <t>S’approprier</t>
  </si>
  <si>
    <t>Rechercher,</t>
  </si>
  <si>
    <t>extraire et</t>
  </si>
  <si>
    <t>organiser l’information.</t>
  </si>
  <si>
    <t>Analyser Raisonner</t>
  </si>
  <si>
    <t>Émettre une conjecture,</t>
  </si>
  <si>
    <t>une hypothèse.</t>
  </si>
  <si>
    <t>Proposer une méthode de résolution,</t>
  </si>
  <si>
    <t>un protocole expérimental.</t>
  </si>
  <si>
    <t>Réaliser</t>
  </si>
  <si>
    <t>Choisir une méthode de résolution,</t>
  </si>
  <si>
    <t>Exécuter une méthode de résolution,</t>
  </si>
  <si>
    <t>Valider</t>
  </si>
  <si>
    <t>Contrôler la vraisemblance d’une conjecture,</t>
  </si>
  <si>
    <t>d’une hypothèse.</t>
  </si>
  <si>
    <t>Communiquer</t>
  </si>
  <si>
    <t>Rendre compte d’une démarche,</t>
  </si>
  <si>
    <t>Code :</t>
  </si>
  <si>
    <t xml:space="preserve">NOM : </t>
  </si>
  <si>
    <t>SPÉCIALITÉ :</t>
  </si>
  <si>
    <t>expérimenter, simuler.</t>
  </si>
  <si>
    <t>Niveau d'acquisition global du sujet :</t>
  </si>
  <si>
    <t>Lycée :</t>
  </si>
  <si>
    <r>
      <t>Evaluation diagnostique 2</t>
    </r>
    <r>
      <rPr>
        <b/>
        <vertAlign val="superscript"/>
        <sz val="20"/>
        <color rgb="FF0070C0"/>
        <rFont val="Calibri"/>
        <family val="2"/>
        <scheme val="minor"/>
      </rPr>
      <t>nde</t>
    </r>
  </si>
  <si>
    <t xml:space="preserve">Question 1 </t>
  </si>
  <si>
    <t>Question 2</t>
  </si>
  <si>
    <t>Question 3</t>
  </si>
  <si>
    <t>Question 4</t>
  </si>
  <si>
    <t>Question 5</t>
  </si>
  <si>
    <t>Question 6</t>
  </si>
  <si>
    <t>Question 7</t>
  </si>
  <si>
    <t>Question 8</t>
  </si>
  <si>
    <t>Question 9</t>
  </si>
  <si>
    <t>Question 10</t>
  </si>
  <si>
    <t>Question 11</t>
  </si>
  <si>
    <t>Question 12</t>
  </si>
  <si>
    <t>Question 13</t>
  </si>
  <si>
    <t>Question 14</t>
  </si>
  <si>
    <t>:</t>
  </si>
  <si>
    <t>A</t>
  </si>
  <si>
    <t>B</t>
  </si>
  <si>
    <t>C</t>
  </si>
  <si>
    <t>1)</t>
  </si>
  <si>
    <t>2)</t>
  </si>
  <si>
    <t>3)</t>
  </si>
  <si>
    <t>4)</t>
  </si>
  <si>
    <t>6)</t>
  </si>
  <si>
    <t>5)</t>
  </si>
  <si>
    <t>7)</t>
  </si>
  <si>
    <t>8)</t>
  </si>
  <si>
    <t>9)</t>
  </si>
  <si>
    <t>10)</t>
  </si>
  <si>
    <t>11)</t>
  </si>
  <si>
    <t>12)</t>
  </si>
  <si>
    <t>13)</t>
  </si>
  <si>
    <t>14)</t>
  </si>
  <si>
    <t>d’un résultat, à l’oral ou à l’écrit.</t>
  </si>
  <si>
    <t>Critiquer un résultat, argumenter.</t>
  </si>
  <si>
    <t>MOYENNE</t>
  </si>
  <si>
    <t>MAXIMUM</t>
  </si>
  <si>
    <t>MINIMUM</t>
  </si>
  <si>
    <t>MEDIANE</t>
  </si>
  <si>
    <t>ECART TYPE</t>
  </si>
  <si>
    <t xml:space="preserve"> </t>
  </si>
  <si>
    <t>C1</t>
  </si>
  <si>
    <t>C2</t>
  </si>
  <si>
    <t>C3</t>
  </si>
  <si>
    <t>C4</t>
  </si>
  <si>
    <t>C5</t>
  </si>
  <si>
    <t>élève1</t>
  </si>
  <si>
    <t>Elève2</t>
  </si>
  <si>
    <t>élève2</t>
  </si>
  <si>
    <t>Elève3</t>
  </si>
  <si>
    <t>Elève4</t>
  </si>
  <si>
    <t>Elève5</t>
  </si>
  <si>
    <t>Elève6</t>
  </si>
  <si>
    <t>Elève7</t>
  </si>
  <si>
    <t>Elève8</t>
  </si>
  <si>
    <t>Elève9</t>
  </si>
  <si>
    <t>Elève10</t>
  </si>
  <si>
    <t>Elève11</t>
  </si>
  <si>
    <t>Elève12</t>
  </si>
  <si>
    <t>Elève13</t>
  </si>
  <si>
    <t>Elève14</t>
  </si>
  <si>
    <t>Elève15</t>
  </si>
  <si>
    <t>Elève16</t>
  </si>
  <si>
    <t>Elève17</t>
  </si>
  <si>
    <t>Elève18</t>
  </si>
  <si>
    <t>Elève19</t>
  </si>
  <si>
    <t>Elève20</t>
  </si>
  <si>
    <t>Elève21</t>
  </si>
  <si>
    <t>Elève22</t>
  </si>
  <si>
    <t>Elève23</t>
  </si>
  <si>
    <t>Elève24</t>
  </si>
  <si>
    <t>Elève25</t>
  </si>
  <si>
    <t>Elève26</t>
  </si>
  <si>
    <t>élève3</t>
  </si>
  <si>
    <t>élève4</t>
  </si>
  <si>
    <t>élève5</t>
  </si>
  <si>
    <t>élève6</t>
  </si>
  <si>
    <t>élève7</t>
  </si>
  <si>
    <t>élève8</t>
  </si>
  <si>
    <t>élève9</t>
  </si>
  <si>
    <t>élève10</t>
  </si>
  <si>
    <t>élève11</t>
  </si>
  <si>
    <t>élève12</t>
  </si>
  <si>
    <t>élève13</t>
  </si>
  <si>
    <t>élève14</t>
  </si>
  <si>
    <t>élève15</t>
  </si>
  <si>
    <t>élève16</t>
  </si>
  <si>
    <t>élève17</t>
  </si>
  <si>
    <t>élève18</t>
  </si>
  <si>
    <t>élève19</t>
  </si>
  <si>
    <t>élève20</t>
  </si>
  <si>
    <t>élève21</t>
  </si>
  <si>
    <t>élève22</t>
  </si>
  <si>
    <t>élève23</t>
  </si>
  <si>
    <t>élève24</t>
  </si>
  <si>
    <t>élève25</t>
  </si>
  <si>
    <t>élève26</t>
  </si>
  <si>
    <t>Moyenne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</si>
</sst>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2"/>
      <color theme="1"/>
      <name val="Verdana"/>
      <family val="2"/>
    </font>
    <font>
      <sz val="12"/>
      <color theme="1"/>
      <name val="Verdana"/>
      <family val="2"/>
    </font>
    <font>
      <sz val="12"/>
      <color theme="1"/>
      <name val="Verdana"/>
      <family val="2"/>
    </font>
    <font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16"/>
      <color rgb="FF3229A7"/>
      <name val="Arial"/>
      <family val="2"/>
    </font>
    <font>
      <u/>
      <sz val="11"/>
      <color theme="10"/>
      <name val="Calibri"/>
      <family val="2"/>
    </font>
    <font>
      <sz val="11"/>
      <color theme="1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u/>
      <sz val="12"/>
      <color rgb="FFFF0000"/>
      <name val="Lucida Calligraphy"/>
      <family val="4"/>
    </font>
    <font>
      <sz val="11"/>
      <color theme="1"/>
      <name val="Lucida Calligraphy"/>
      <family val="4"/>
    </font>
    <font>
      <b/>
      <sz val="12"/>
      <color theme="1"/>
      <name val="Verdana"/>
      <family val="2"/>
    </font>
    <font>
      <sz val="11"/>
      <color theme="1"/>
      <name val="Calibri"/>
      <family val="2"/>
      <scheme val="minor"/>
    </font>
    <font>
      <u/>
      <sz val="12"/>
      <color rgb="FFFF0000"/>
      <name val="Verdana"/>
      <family val="2"/>
    </font>
    <font>
      <sz val="12"/>
      <name val="Calibri"/>
      <family val="2"/>
    </font>
    <font>
      <sz val="12"/>
      <color rgb="FFFF0000"/>
      <name val="Verdana"/>
      <family val="2"/>
    </font>
    <font>
      <b/>
      <sz val="20"/>
      <color rgb="FF0070C0"/>
      <name val="Calibri"/>
      <family val="2"/>
      <scheme val="minor"/>
    </font>
    <font>
      <b/>
      <vertAlign val="superscript"/>
      <sz val="20"/>
      <color rgb="FF0070C0"/>
      <name val="Calibri"/>
      <family val="2"/>
      <scheme val="minor"/>
    </font>
    <font>
      <sz val="9"/>
      <name val="Calibri"/>
      <family val="2"/>
    </font>
    <font>
      <b/>
      <sz val="14"/>
      <color rgb="FFFF0000"/>
      <name val="Verdana"/>
      <family val="2"/>
    </font>
    <font>
      <b/>
      <sz val="18"/>
      <color rgb="FFFF0000"/>
      <name val="Calibri"/>
      <family val="2"/>
      <scheme val="minor"/>
    </font>
    <font>
      <b/>
      <sz val="10"/>
      <color indexed="18"/>
      <name val="Arial"/>
      <family val="2"/>
    </font>
    <font>
      <b/>
      <sz val="10"/>
      <color indexed="6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140">
    <xf numFmtId="0" fontId="0" fillId="0" borderId="0" xfId="0"/>
    <xf numFmtId="0" fontId="19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7" fillId="4" borderId="22" xfId="0" applyFont="1" applyFill="1" applyBorder="1" applyAlignment="1" applyProtection="1">
      <alignment horizontal="center" vertical="center"/>
      <protection hidden="1"/>
    </xf>
    <xf numFmtId="0" fontId="17" fillId="4" borderId="27" xfId="0" applyFont="1" applyFill="1" applyBorder="1" applyAlignment="1" applyProtection="1">
      <alignment horizontal="center" vertical="center"/>
      <protection hidden="1"/>
    </xf>
    <xf numFmtId="0" fontId="17" fillId="4" borderId="28" xfId="0" applyFont="1" applyFill="1" applyBorder="1" applyAlignment="1" applyProtection="1">
      <alignment horizontal="center" vertical="center"/>
      <protection hidden="1"/>
    </xf>
    <xf numFmtId="0" fontId="9" fillId="3" borderId="1" xfId="1" applyFont="1" applyFill="1" applyBorder="1" applyAlignment="1" applyProtection="1">
      <alignment vertical="center"/>
      <protection hidden="1"/>
    </xf>
    <xf numFmtId="0" fontId="9" fillId="3" borderId="2" xfId="1" applyFont="1" applyFill="1" applyBorder="1" applyAlignment="1" applyProtection="1">
      <alignment horizontal="center" vertical="center" wrapText="1"/>
      <protection hidden="1"/>
    </xf>
    <xf numFmtId="0" fontId="9" fillId="3" borderId="6" xfId="1" applyFont="1" applyFill="1" applyBorder="1" applyAlignment="1" applyProtection="1">
      <alignment vertical="center"/>
      <protection hidden="1"/>
    </xf>
    <xf numFmtId="9" fontId="24" fillId="3" borderId="16" xfId="1" applyNumberFormat="1" applyFont="1" applyFill="1" applyBorder="1" applyAlignment="1" applyProtection="1">
      <alignment horizontal="center" vertical="center" wrapText="1"/>
      <protection hidden="1"/>
    </xf>
    <xf numFmtId="2" fontId="27" fillId="0" borderId="26" xfId="0" applyNumberFormat="1" applyFont="1" applyBorder="1" applyAlignment="1">
      <alignment horizontal="center"/>
    </xf>
    <xf numFmtId="2" fontId="28" fillId="0" borderId="26" xfId="0" applyNumberFormat="1" applyFont="1" applyBorder="1" applyAlignment="1">
      <alignment horizontal="center"/>
    </xf>
    <xf numFmtId="0" fontId="9" fillId="3" borderId="7" xfId="1" applyFont="1" applyFill="1" applyBorder="1" applyAlignment="1" applyProtection="1">
      <alignment vertical="center"/>
      <protection hidden="1"/>
    </xf>
    <xf numFmtId="9" fontId="20" fillId="3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9" fontId="0" fillId="0" borderId="26" xfId="0" applyNumberFormat="1" applyBorder="1" applyAlignment="1" applyProtection="1">
      <alignment horizontal="center"/>
      <protection hidden="1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wrapText="1"/>
      <protection locked="0"/>
    </xf>
    <xf numFmtId="0" fontId="12" fillId="3" borderId="4" xfId="1" applyFont="1" applyFill="1" applyBorder="1" applyAlignment="1" applyProtection="1">
      <alignment horizontal="center" vertical="center" wrapText="1"/>
      <protection locked="0" hidden="1"/>
    </xf>
    <xf numFmtId="0" fontId="12" fillId="3" borderId="0" xfId="1" applyFont="1" applyFill="1" applyBorder="1" applyAlignment="1" applyProtection="1">
      <alignment horizontal="center" vertical="center" wrapText="1"/>
      <protection locked="0" hidden="1"/>
    </xf>
    <xf numFmtId="0" fontId="12" fillId="3" borderId="15" xfId="1" applyFont="1" applyFill="1" applyBorder="1" applyAlignment="1" applyProtection="1">
      <alignment horizontal="center" vertical="center" wrapText="1"/>
      <protection locked="0" hidden="1"/>
    </xf>
    <xf numFmtId="0" fontId="12" fillId="3" borderId="14" xfId="1" applyFont="1" applyFill="1" applyBorder="1" applyAlignment="1" applyProtection="1">
      <alignment horizontal="center" vertical="center" wrapText="1"/>
      <protection locked="0" hidden="1"/>
    </xf>
    <xf numFmtId="0" fontId="12" fillId="3" borderId="0" xfId="1" applyFont="1" applyFill="1" applyBorder="1" applyAlignment="1" applyProtection="1">
      <alignment horizontal="center" wrapText="1"/>
      <protection locked="0" hidden="1"/>
    </xf>
    <xf numFmtId="0" fontId="12" fillId="3" borderId="4" xfId="1" applyFont="1" applyFill="1" applyBorder="1" applyAlignment="1" applyProtection="1">
      <alignment horizontal="center" wrapText="1"/>
      <protection locked="0" hidden="1"/>
    </xf>
    <xf numFmtId="0" fontId="12" fillId="3" borderId="15" xfId="1" applyFont="1" applyFill="1" applyBorder="1" applyAlignment="1" applyProtection="1">
      <alignment horizontal="center" wrapText="1"/>
      <protection locked="0" hidden="1"/>
    </xf>
    <xf numFmtId="0" fontId="12" fillId="3" borderId="14" xfId="1" applyFont="1" applyFill="1" applyBorder="1" applyAlignment="1" applyProtection="1">
      <alignment horizontal="center" wrapText="1"/>
      <protection locked="0" hidden="1"/>
    </xf>
    <xf numFmtId="0" fontId="12" fillId="3" borderId="1" xfId="1" applyFont="1" applyFill="1" applyBorder="1" applyAlignment="1" applyProtection="1">
      <alignment horizontal="center" wrapText="1"/>
      <protection locked="0" hidden="1"/>
    </xf>
    <xf numFmtId="0" fontId="12" fillId="3" borderId="3" xfId="1" applyFont="1" applyFill="1" applyBorder="1" applyAlignment="1" applyProtection="1">
      <alignment horizontal="center" wrapText="1"/>
      <protection locked="0" hidden="1"/>
    </xf>
    <xf numFmtId="0" fontId="12" fillId="3" borderId="5" xfId="1" applyFont="1" applyFill="1" applyBorder="1" applyAlignment="1" applyProtection="1">
      <alignment horizontal="center" wrapText="1"/>
      <protection locked="0" hidden="1"/>
    </xf>
    <xf numFmtId="0" fontId="0" fillId="3" borderId="4" xfId="0" applyFill="1" applyBorder="1" applyAlignment="1" applyProtection="1">
      <alignment horizontal="center" vertical="center"/>
      <protection locked="0" hidden="1"/>
    </xf>
    <xf numFmtId="0" fontId="0" fillId="3" borderId="5" xfId="0" applyFill="1" applyBorder="1" applyAlignment="1" applyProtection="1">
      <alignment horizontal="center" vertical="center"/>
      <protection locked="0" hidden="1"/>
    </xf>
    <xf numFmtId="0" fontId="0" fillId="3" borderId="0" xfId="0" applyFill="1" applyAlignment="1" applyProtection="1">
      <alignment horizontal="center" vertical="center"/>
      <protection locked="0" hidden="1"/>
    </xf>
    <xf numFmtId="0" fontId="12" fillId="3" borderId="31" xfId="1" applyFont="1" applyFill="1" applyBorder="1" applyAlignment="1" applyProtection="1">
      <alignment horizontal="center" vertical="center" wrapText="1"/>
      <protection locked="0" hidden="1"/>
    </xf>
    <xf numFmtId="0" fontId="0" fillId="3" borderId="13" xfId="0" applyFill="1" applyBorder="1" applyAlignment="1" applyProtection="1">
      <alignment horizontal="center" vertical="center"/>
      <protection locked="0" hidden="1"/>
    </xf>
    <xf numFmtId="0" fontId="12" fillId="3" borderId="30" xfId="1" applyFont="1" applyFill="1" applyBorder="1" applyAlignment="1" applyProtection="1">
      <alignment horizontal="center" vertical="center" wrapText="1"/>
      <protection locked="0" hidden="1"/>
    </xf>
    <xf numFmtId="0" fontId="12" fillId="3" borderId="9" xfId="1" applyFont="1" applyFill="1" applyBorder="1" applyAlignment="1" applyProtection="1">
      <alignment horizontal="center" vertical="center" wrapText="1"/>
      <protection locked="0" hidden="1"/>
    </xf>
    <xf numFmtId="0" fontId="12" fillId="3" borderId="10" xfId="1" applyFont="1" applyFill="1" applyBorder="1" applyAlignment="1" applyProtection="1">
      <alignment horizontal="center" vertical="center" wrapText="1"/>
      <protection locked="0" hidden="1"/>
    </xf>
    <xf numFmtId="0" fontId="12" fillId="3" borderId="11" xfId="1" applyFont="1" applyFill="1" applyBorder="1" applyAlignment="1" applyProtection="1">
      <alignment horizontal="center" vertical="center" wrapText="1"/>
      <protection locked="0" hidden="1"/>
    </xf>
    <xf numFmtId="0" fontId="12" fillId="3" borderId="32" xfId="1" applyFont="1" applyFill="1" applyBorder="1" applyAlignment="1" applyProtection="1">
      <alignment horizontal="center" vertical="center" wrapText="1"/>
      <protection locked="0" hidden="1"/>
    </xf>
    <xf numFmtId="0" fontId="0" fillId="3" borderId="9" xfId="0" applyFill="1" applyBorder="1" applyAlignment="1" applyProtection="1">
      <alignment horizontal="center" vertical="center"/>
      <protection locked="0" hidden="1"/>
    </xf>
    <xf numFmtId="0" fontId="0" fillId="3" borderId="31" xfId="0" applyFill="1" applyBorder="1" applyAlignment="1" applyProtection="1">
      <alignment horizontal="center" vertical="center"/>
      <protection locked="0" hidden="1"/>
    </xf>
    <xf numFmtId="0" fontId="0" fillId="3" borderId="10" xfId="0" applyFill="1" applyBorder="1" applyAlignment="1" applyProtection="1">
      <alignment horizontal="center" vertical="center"/>
      <protection locked="0" hidden="1"/>
    </xf>
    <xf numFmtId="0" fontId="12" fillId="3" borderId="11" xfId="1" applyFont="1" applyFill="1" applyBorder="1" applyAlignment="1" applyProtection="1">
      <alignment horizontal="center" wrapText="1"/>
      <protection locked="0" hidden="1"/>
    </xf>
    <xf numFmtId="0" fontId="12" fillId="3" borderId="31" xfId="1" applyFont="1" applyFill="1" applyBorder="1" applyAlignment="1" applyProtection="1">
      <alignment horizontal="center" wrapText="1"/>
      <protection locked="0" hidden="1"/>
    </xf>
    <xf numFmtId="0" fontId="12" fillId="3" borderId="9" xfId="1" applyFont="1" applyFill="1" applyBorder="1" applyAlignment="1" applyProtection="1">
      <alignment horizontal="center" wrapText="1"/>
      <protection locked="0" hidden="1"/>
    </xf>
    <xf numFmtId="0" fontId="12" fillId="3" borderId="10" xfId="1" applyFont="1" applyFill="1" applyBorder="1" applyAlignment="1" applyProtection="1">
      <alignment horizontal="center" wrapText="1"/>
      <protection locked="0" hidden="1"/>
    </xf>
    <xf numFmtId="0" fontId="12" fillId="3" borderId="32" xfId="1" applyFont="1" applyFill="1" applyBorder="1" applyAlignment="1" applyProtection="1">
      <alignment horizontal="center" wrapText="1"/>
      <protection locked="0" hidden="1"/>
    </xf>
    <xf numFmtId="0" fontId="12" fillId="3" borderId="30" xfId="1" applyFont="1" applyFill="1" applyBorder="1" applyAlignment="1" applyProtection="1">
      <alignment horizontal="center" wrapText="1"/>
      <protection locked="0" hidden="1"/>
    </xf>
    <xf numFmtId="0" fontId="0" fillId="3" borderId="0" xfId="0" applyFill="1" applyBorder="1" applyAlignment="1" applyProtection="1">
      <alignment horizontal="center" vertical="center"/>
      <protection locked="0" hidden="1"/>
    </xf>
    <xf numFmtId="0" fontId="0" fillId="3" borderId="30" xfId="0" applyFill="1" applyBorder="1" applyAlignment="1" applyProtection="1">
      <alignment horizontal="center" vertical="center"/>
      <protection locked="0" hidden="1"/>
    </xf>
    <xf numFmtId="0" fontId="0" fillId="0" borderId="32" xfId="0" applyBorder="1" applyAlignment="1" applyProtection="1">
      <alignment horizontal="center" vertical="center"/>
      <protection hidden="1"/>
    </xf>
    <xf numFmtId="0" fontId="12" fillId="3" borderId="35" xfId="1" applyFont="1" applyFill="1" applyBorder="1" applyAlignment="1" applyProtection="1">
      <alignment horizontal="center" wrapText="1"/>
      <protection locked="0" hidden="1"/>
    </xf>
    <xf numFmtId="0" fontId="12" fillId="3" borderId="36" xfId="1" applyFont="1" applyFill="1" applyBorder="1" applyAlignment="1" applyProtection="1">
      <alignment horizontal="center" wrapText="1"/>
      <protection locked="0" hidden="1"/>
    </xf>
    <xf numFmtId="0" fontId="0" fillId="0" borderId="12" xfId="0" applyBorder="1" applyAlignment="1" applyProtection="1">
      <alignment horizontal="center" vertical="center"/>
      <protection hidden="1"/>
    </xf>
    <xf numFmtId="9" fontId="0" fillId="0" borderId="26" xfId="0" applyNumberFormat="1" applyBorder="1" applyAlignment="1" applyProtection="1">
      <alignment horizontal="center" vertical="center"/>
      <protection locked="0" hidden="1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wrapText="1"/>
      <protection locked="0"/>
    </xf>
    <xf numFmtId="0" fontId="3" fillId="2" borderId="25" xfId="0" applyFont="1" applyFill="1" applyBorder="1" applyAlignment="1" applyProtection="1">
      <alignment horizontal="center" wrapText="1"/>
      <protection locked="0"/>
    </xf>
    <xf numFmtId="0" fontId="3" fillId="2" borderId="8" xfId="0" applyFont="1" applyFill="1" applyBorder="1" applyAlignment="1" applyProtection="1">
      <alignment horizontal="center" wrapText="1"/>
      <protection locked="0"/>
    </xf>
    <xf numFmtId="0" fontId="3" fillId="2" borderId="21" xfId="0" applyFont="1" applyFill="1" applyBorder="1" applyAlignment="1" applyProtection="1">
      <alignment horizontal="center" wrapText="1"/>
      <protection locked="0"/>
    </xf>
    <xf numFmtId="0" fontId="3" fillId="2" borderId="19" xfId="0" applyFont="1" applyFill="1" applyBorder="1" applyAlignment="1" applyProtection="1">
      <alignment horizontal="center" wrapText="1"/>
      <protection locked="0"/>
    </xf>
    <xf numFmtId="0" fontId="2" fillId="2" borderId="21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wrapText="1"/>
      <protection locked="0"/>
    </xf>
    <xf numFmtId="0" fontId="2" fillId="2" borderId="19" xfId="0" applyFont="1" applyFill="1" applyBorder="1" applyAlignment="1" applyProtection="1">
      <alignment horizontal="center" wrapText="1"/>
      <protection locked="0"/>
    </xf>
    <xf numFmtId="0" fontId="2" fillId="2" borderId="25" xfId="0" applyFont="1" applyFill="1" applyBorder="1" applyAlignment="1" applyProtection="1">
      <alignment horizontal="center" wrapText="1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hidden="1"/>
    </xf>
    <xf numFmtId="0" fontId="10" fillId="3" borderId="9" xfId="0" applyFont="1" applyFill="1" applyBorder="1" applyAlignment="1" applyProtection="1">
      <alignment horizontal="left" wrapText="1"/>
      <protection hidden="1"/>
    </xf>
    <xf numFmtId="0" fontId="10" fillId="3" borderId="0" xfId="0" applyFont="1" applyFill="1" applyBorder="1" applyAlignment="1" applyProtection="1">
      <alignment horizontal="left" wrapText="1"/>
      <protection hidden="1"/>
    </xf>
    <xf numFmtId="0" fontId="0" fillId="3" borderId="9" xfId="0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 vertical="center"/>
      <protection hidden="1"/>
    </xf>
    <xf numFmtId="0" fontId="13" fillId="3" borderId="17" xfId="0" applyFont="1" applyFill="1" applyBorder="1" applyAlignment="1" applyProtection="1">
      <alignment horizontal="right" vertical="center" wrapText="1"/>
      <protection hidden="1"/>
    </xf>
    <xf numFmtId="0" fontId="13" fillId="3" borderId="18" xfId="0" applyFont="1" applyFill="1" applyBorder="1" applyAlignment="1" applyProtection="1">
      <alignment horizontal="right" vertical="center" wrapText="1"/>
      <protection hidden="1"/>
    </xf>
    <xf numFmtId="0" fontId="10" fillId="3" borderId="13" xfId="0" applyFont="1" applyFill="1" applyBorder="1" applyAlignment="1" applyProtection="1">
      <alignment horizontal="left" wrapText="1"/>
      <protection hidden="1"/>
    </xf>
    <xf numFmtId="0" fontId="10" fillId="3" borderId="14" xfId="0" applyFont="1" applyFill="1" applyBorder="1" applyAlignment="1" applyProtection="1">
      <alignment horizontal="left" wrapText="1"/>
      <protection hidden="1"/>
    </xf>
    <xf numFmtId="0" fontId="25" fillId="3" borderId="16" xfId="1" applyFont="1" applyFill="1" applyBorder="1" applyAlignment="1" applyProtection="1">
      <alignment horizontal="center" vertical="center" wrapText="1"/>
      <protection hidden="1"/>
    </xf>
    <xf numFmtId="0" fontId="25" fillId="3" borderId="24" xfId="1" applyFont="1" applyFill="1" applyBorder="1" applyAlignment="1" applyProtection="1">
      <alignment horizontal="center" vertical="center" wrapText="1"/>
      <protection hidden="1"/>
    </xf>
    <xf numFmtId="0" fontId="11" fillId="3" borderId="22" xfId="0" applyFont="1" applyFill="1" applyBorder="1" applyAlignment="1" applyProtection="1">
      <alignment horizontal="center" vertical="center" wrapText="1"/>
      <protection hidden="1"/>
    </xf>
    <xf numFmtId="0" fontId="11" fillId="3" borderId="16" xfId="0" applyFont="1" applyFill="1" applyBorder="1" applyAlignment="1" applyProtection="1">
      <alignment horizontal="center" vertical="center" wrapText="1"/>
      <protection hidden="1"/>
    </xf>
    <xf numFmtId="0" fontId="11" fillId="3" borderId="24" xfId="0" applyFont="1" applyFill="1" applyBorder="1" applyAlignment="1" applyProtection="1">
      <alignment horizontal="center" vertical="center" wrapText="1"/>
      <protection hidden="1"/>
    </xf>
    <xf numFmtId="0" fontId="10" fillId="3" borderId="9" xfId="0" applyFont="1" applyFill="1" applyBorder="1" applyAlignment="1" applyProtection="1">
      <alignment horizontal="center" vertical="center" wrapText="1"/>
      <protection hidden="1"/>
    </xf>
    <xf numFmtId="0" fontId="10" fillId="3" borderId="0" xfId="0" applyFont="1" applyFill="1" applyBorder="1" applyAlignment="1" applyProtection="1">
      <alignment horizontal="center" vertical="center" wrapText="1"/>
      <protection hidden="1"/>
    </xf>
    <xf numFmtId="0" fontId="11" fillId="3" borderId="23" xfId="0" applyFont="1" applyFill="1" applyBorder="1" applyAlignment="1" applyProtection="1">
      <alignment horizontal="center" vertical="center" wrapText="1"/>
      <protection hidden="1"/>
    </xf>
    <xf numFmtId="0" fontId="10" fillId="3" borderId="13" xfId="0" applyFont="1" applyFill="1" applyBorder="1" applyAlignment="1" applyProtection="1">
      <alignment horizontal="center" vertical="center" wrapText="1"/>
      <protection hidden="1"/>
    </xf>
    <xf numFmtId="0" fontId="10" fillId="3" borderId="14" xfId="0" applyFont="1" applyFill="1" applyBorder="1" applyAlignment="1" applyProtection="1">
      <alignment horizontal="center" vertical="center" wrapText="1"/>
      <protection hidden="1"/>
    </xf>
    <xf numFmtId="0" fontId="10" fillId="3" borderId="10" xfId="0" applyFont="1" applyFill="1" applyBorder="1" applyAlignment="1" applyProtection="1">
      <alignment horizontal="center" vertical="center" wrapText="1"/>
      <protection hidden="1"/>
    </xf>
    <xf numFmtId="0" fontId="10" fillId="3" borderId="11" xfId="0" applyFont="1" applyFill="1" applyBorder="1" applyAlignment="1" applyProtection="1">
      <alignment horizontal="center" vertical="center" wrapText="1"/>
      <protection hidden="1"/>
    </xf>
    <xf numFmtId="0" fontId="14" fillId="3" borderId="13" xfId="0" applyFont="1" applyFill="1" applyBorder="1" applyAlignment="1" applyProtection="1">
      <alignment horizontal="left" wrapText="1"/>
      <protection hidden="1"/>
    </xf>
    <xf numFmtId="0" fontId="14" fillId="3" borderId="14" xfId="0" applyFont="1" applyFill="1" applyBorder="1" applyAlignment="1" applyProtection="1">
      <alignment horizontal="left" wrapText="1"/>
      <protection hidden="1"/>
    </xf>
    <xf numFmtId="0" fontId="7" fillId="3" borderId="0" xfId="0" applyFont="1" applyFill="1" applyBorder="1" applyAlignment="1" applyProtection="1">
      <alignment horizontal="center" vertical="top" wrapText="1"/>
      <protection hidden="1"/>
    </xf>
    <xf numFmtId="0" fontId="12" fillId="3" borderId="7" xfId="1" applyFont="1" applyFill="1" applyBorder="1" applyAlignment="1" applyProtection="1">
      <alignment vertical="center"/>
      <protection hidden="1"/>
    </xf>
    <xf numFmtId="0" fontId="12" fillId="3" borderId="8" xfId="1" applyFont="1" applyFill="1" applyBorder="1" applyAlignment="1" applyProtection="1">
      <alignment vertical="center"/>
      <protection hidden="1"/>
    </xf>
    <xf numFmtId="0" fontId="15" fillId="3" borderId="0" xfId="1" applyFont="1" applyFill="1" applyBorder="1" applyAlignment="1" applyProtection="1">
      <alignment horizontal="center" vertical="center"/>
      <protection hidden="1"/>
    </xf>
    <xf numFmtId="14" fontId="17" fillId="2" borderId="0" xfId="0" applyNumberFormat="1" applyFont="1" applyFill="1" applyBorder="1" applyAlignment="1" applyProtection="1">
      <alignment horizontal="center" wrapText="1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5" fillId="2" borderId="0" xfId="0" applyFont="1" applyFill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center" vertical="center"/>
      <protection locked="0" hidden="1"/>
    </xf>
    <xf numFmtId="0" fontId="5" fillId="0" borderId="20" xfId="0" applyFont="1" applyBorder="1" applyAlignment="1" applyProtection="1">
      <protection hidden="1"/>
    </xf>
    <xf numFmtId="0" fontId="5" fillId="0" borderId="33" xfId="0" applyFont="1" applyBorder="1" applyAlignment="1" applyProtection="1">
      <protection hidden="1"/>
    </xf>
    <xf numFmtId="0" fontId="5" fillId="0" borderId="0" xfId="0" applyFont="1" applyAlignment="1" applyProtection="1">
      <protection hidden="1"/>
    </xf>
    <xf numFmtId="0" fontId="17" fillId="0" borderId="0" xfId="0" applyFont="1" applyBorder="1" applyAlignment="1" applyProtection="1">
      <alignment wrapText="1"/>
      <protection hidden="1"/>
    </xf>
    <xf numFmtId="0" fontId="17" fillId="0" borderId="0" xfId="0" applyFont="1" applyAlignment="1" applyProtection="1">
      <alignment wrapText="1"/>
      <protection hidden="1"/>
    </xf>
    <xf numFmtId="0" fontId="26" fillId="3" borderId="18" xfId="0" applyFont="1" applyFill="1" applyBorder="1" applyAlignment="1" applyProtection="1">
      <alignment horizontal="center" vertical="center"/>
      <protection hidden="1"/>
    </xf>
    <xf numFmtId="0" fontId="26" fillId="3" borderId="19" xfId="0" applyFont="1" applyFill="1" applyBorder="1" applyAlignment="1" applyProtection="1">
      <alignment horizontal="center" vertical="center"/>
      <protection hidden="1"/>
    </xf>
    <xf numFmtId="0" fontId="19" fillId="0" borderId="33" xfId="0" applyFont="1" applyBorder="1" applyAlignment="1" applyProtection="1">
      <alignment horizontal="center" vertical="center"/>
      <protection locked="0" hidden="1"/>
    </xf>
    <xf numFmtId="0" fontId="19" fillId="0" borderId="34" xfId="0" applyFont="1" applyBorder="1" applyAlignment="1" applyProtection="1">
      <alignment horizontal="center" vertical="center"/>
      <protection locked="0" hidden="1"/>
    </xf>
    <xf numFmtId="0" fontId="0" fillId="3" borderId="2" xfId="0" applyFill="1" applyBorder="1" applyAlignment="1" applyProtection="1">
      <alignment wrapText="1"/>
      <protection hidden="1"/>
    </xf>
    <xf numFmtId="0" fontId="0" fillId="3" borderId="3" xfId="0" applyFill="1" applyBorder="1" applyAlignment="1" applyProtection="1">
      <alignment wrapText="1"/>
      <protection hidden="1"/>
    </xf>
    <xf numFmtId="0" fontId="16" fillId="3" borderId="2" xfId="0" applyFont="1" applyFill="1" applyBorder="1" applyAlignment="1" applyProtection="1">
      <alignment horizontal="left" vertical="center"/>
      <protection hidden="1"/>
    </xf>
    <xf numFmtId="0" fontId="16" fillId="3" borderId="7" xfId="0" applyFont="1" applyFill="1" applyBorder="1" applyAlignment="1" applyProtection="1">
      <alignment horizontal="left" vertical="center"/>
      <protection hidden="1"/>
    </xf>
    <xf numFmtId="0" fontId="21" fillId="0" borderId="0" xfId="0" applyFont="1" applyProtection="1">
      <protection hidden="1"/>
    </xf>
    <xf numFmtId="0" fontId="6" fillId="3" borderId="29" xfId="0" applyFont="1" applyFill="1" applyBorder="1" applyAlignment="1" applyProtection="1">
      <alignment horizontal="center"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11" fillId="3" borderId="1" xfId="0" applyFont="1" applyFill="1" applyBorder="1" applyAlignment="1" applyProtection="1">
      <alignment horizontal="center" vertical="center" wrapText="1"/>
      <protection hidden="1"/>
    </xf>
    <xf numFmtId="0" fontId="11" fillId="3" borderId="2" xfId="0" applyFont="1" applyFill="1" applyBorder="1" applyAlignment="1" applyProtection="1">
      <alignment horizontal="center" vertical="center" wrapText="1"/>
      <protection hidden="1"/>
    </xf>
    <xf numFmtId="0" fontId="11" fillId="3" borderId="3" xfId="0" applyFont="1" applyFill="1" applyBorder="1" applyAlignment="1" applyProtection="1">
      <alignment horizontal="center" vertical="center" wrapText="1"/>
      <protection hidden="1"/>
    </xf>
    <xf numFmtId="0" fontId="11" fillId="3" borderId="6" xfId="0" applyFont="1" applyFill="1" applyBorder="1" applyAlignment="1" applyProtection="1">
      <alignment horizontal="center" vertical="center" wrapText="1"/>
      <protection hidden="1"/>
    </xf>
    <xf numFmtId="0" fontId="11" fillId="3" borderId="7" xfId="0" applyFont="1" applyFill="1" applyBorder="1" applyAlignment="1" applyProtection="1">
      <alignment horizontal="center" vertical="center" wrapText="1"/>
      <protection hidden="1"/>
    </xf>
    <xf numFmtId="0" fontId="11" fillId="3" borderId="8" xfId="0" applyFont="1" applyFill="1" applyBorder="1" applyAlignment="1" applyProtection="1">
      <alignment horizontal="center" vertical="center" wrapText="1"/>
      <protection hidden="1"/>
    </xf>
    <xf numFmtId="0" fontId="6" fillId="3" borderId="1" xfId="0" applyFont="1" applyFill="1" applyBorder="1" applyAlignment="1" applyProtection="1">
      <alignment horizontal="center" vertical="center" wrapText="1"/>
      <protection hidden="1"/>
    </xf>
    <xf numFmtId="0" fontId="6" fillId="3" borderId="2" xfId="0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 applyProtection="1">
      <alignment horizontal="center" vertical="center" wrapText="1"/>
      <protection hidden="1"/>
    </xf>
    <xf numFmtId="0" fontId="6" fillId="3" borderId="6" xfId="0" applyFont="1" applyFill="1" applyBorder="1" applyAlignment="1" applyProtection="1">
      <alignment horizontal="center" vertical="center" wrapText="1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10" fillId="3" borderId="12" xfId="0" applyFont="1" applyFill="1" applyBorder="1" applyAlignment="1" applyProtection="1">
      <alignment horizontal="center" vertical="center" wrapText="1"/>
      <protection hidden="1"/>
    </xf>
    <xf numFmtId="0" fontId="28" fillId="0" borderId="20" xfId="0" applyFont="1" applyFill="1" applyBorder="1" applyAlignment="1">
      <alignment horizontal="center"/>
    </xf>
    <xf numFmtId="0" fontId="28" fillId="0" borderId="34" xfId="0" applyFont="1" applyFill="1" applyBorder="1" applyAlignment="1">
      <alignment horizontal="center"/>
    </xf>
    <xf numFmtId="14" fontId="0" fillId="0" borderId="0" xfId="0" applyNumberFormat="1"/>
    <xf numFmtId="0" fontId="0" fillId="0" borderId="0" xfId="0"/>
    <xf numFmtId="0" fontId="27" fillId="0" borderId="20" xfId="0" applyFont="1" applyBorder="1" applyAlignment="1">
      <alignment horizontal="center"/>
    </xf>
    <xf numFmtId="0" fontId="27" fillId="0" borderId="34" xfId="0" applyFont="1" applyBorder="1" applyAlignment="1">
      <alignment horizontal="center"/>
    </xf>
  </cellXfs>
  <cellStyles count="3">
    <cellStyle name="Lien hypertexte" xfId="1" builtinId="8"/>
    <cellStyle name="Normal" xfId="0" builtinId="0"/>
    <cellStyle name="Normal 2" xfId="2"/>
  </cellStyles>
  <dxfs count="15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</dxfs>
  <tableStyles count="0" defaultTableStyle="TableStyleMedium9" defaultPivotStyle="PivotStyleLight16"/>
  <colors>
    <mruColors>
      <color rgb="FFFFFF66"/>
      <color rgb="FFFF66CC"/>
      <color rgb="FF00DE64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2">
    <tabColor rgb="FFFF0000"/>
  </sheetPr>
  <dimension ref="A1:Z48"/>
  <sheetViews>
    <sheetView tabSelected="1" view="pageLayout" workbookViewId="0">
      <selection activeCell="C1" sqref="C1:H1"/>
    </sheetView>
  </sheetViews>
  <sheetFormatPr baseColWidth="10" defaultColWidth="11.42578125" defaultRowHeight="15"/>
  <cols>
    <col min="1" max="1" width="15.5703125" style="2" bestFit="1" customWidth="1"/>
    <col min="2" max="2" width="3.28515625" style="2" customWidth="1"/>
    <col min="3" max="8" width="11.42578125" style="2"/>
    <col min="9" max="9" width="14.42578125" style="2" customWidth="1"/>
    <col min="10" max="10" width="11.42578125" style="2"/>
    <col min="11" max="11" width="8" style="2" customWidth="1"/>
    <col min="12" max="12" width="10.5703125" style="2" customWidth="1"/>
    <col min="13" max="13" width="7.5703125" style="2" customWidth="1"/>
    <col min="14" max="14" width="8.7109375" style="2" customWidth="1"/>
    <col min="15" max="15" width="7.7109375" style="2" customWidth="1"/>
    <col min="16" max="16" width="10" style="2" customWidth="1"/>
    <col min="17" max="17" width="3" style="2" customWidth="1"/>
    <col min="18" max="18" width="7.42578125" style="2" customWidth="1"/>
    <col min="19" max="20" width="11.42578125" style="2"/>
    <col min="21" max="21" width="9.28515625" style="2" customWidth="1"/>
    <col min="22" max="22" width="9.140625" style="2" customWidth="1"/>
    <col min="23" max="23" width="9.28515625" style="2" customWidth="1"/>
    <col min="24" max="25" width="9.7109375" style="2" customWidth="1"/>
    <col min="26" max="16384" width="11.42578125" style="2"/>
  </cols>
  <sheetData>
    <row r="1" spans="1:26" ht="20.25" customHeight="1">
      <c r="A1" s="108" t="s">
        <v>32</v>
      </c>
      <c r="B1" s="108"/>
      <c r="C1" s="101" t="s">
        <v>73</v>
      </c>
      <c r="D1" s="101"/>
      <c r="E1" s="101"/>
      <c r="F1" s="101"/>
      <c r="G1" s="101"/>
      <c r="H1" s="101"/>
      <c r="I1" s="97" t="s">
        <v>1</v>
      </c>
      <c r="J1" s="97"/>
      <c r="K1" s="97"/>
      <c r="L1" s="97"/>
      <c r="M1" s="97"/>
      <c r="N1" s="97"/>
      <c r="O1" s="97"/>
      <c r="P1" s="97"/>
      <c r="Q1" s="97"/>
      <c r="R1" s="97"/>
    </row>
    <row r="2" spans="1:26" ht="20.25" customHeight="1">
      <c r="A2" s="109" t="s">
        <v>28</v>
      </c>
      <c r="B2" s="109"/>
      <c r="C2" s="102"/>
      <c r="D2" s="103"/>
      <c r="E2" s="103"/>
      <c r="F2" s="103"/>
      <c r="G2" s="103"/>
      <c r="H2" s="103"/>
      <c r="I2" s="97" t="s">
        <v>2</v>
      </c>
      <c r="J2" s="97"/>
      <c r="K2" s="97"/>
      <c r="L2" s="97"/>
      <c r="M2" s="97"/>
      <c r="N2" s="97"/>
      <c r="O2" s="97"/>
      <c r="P2" s="97"/>
      <c r="Q2" s="97"/>
      <c r="R2" s="97"/>
      <c r="T2" s="2" t="str">
        <f>O4</f>
        <v xml:space="preserve"> </v>
      </c>
      <c r="U2" s="18" t="s">
        <v>74</v>
      </c>
      <c r="V2" s="18" t="s">
        <v>75</v>
      </c>
      <c r="W2" s="18" t="s">
        <v>76</v>
      </c>
      <c r="X2" s="18" t="s">
        <v>77</v>
      </c>
      <c r="Y2" s="18" t="s">
        <v>78</v>
      </c>
      <c r="Z2" s="18" t="s">
        <v>130</v>
      </c>
    </row>
    <row r="3" spans="1:26" ht="21" customHeight="1" thickBot="1">
      <c r="A3" s="109" t="s">
        <v>5</v>
      </c>
      <c r="B3" s="109"/>
      <c r="C3" s="102"/>
      <c r="D3" s="103"/>
      <c r="E3" s="103"/>
      <c r="F3" s="103"/>
      <c r="G3" s="103"/>
      <c r="H3" s="103"/>
      <c r="I3" s="97" t="s">
        <v>3</v>
      </c>
      <c r="J3" s="97"/>
      <c r="K3" s="97"/>
      <c r="L3" s="97"/>
      <c r="M3" s="97"/>
      <c r="N3" s="97"/>
      <c r="O3" s="97"/>
      <c r="P3" s="97"/>
      <c r="Q3" s="97"/>
      <c r="R3" s="97"/>
      <c r="S3" s="22" t="str">
        <f>IF(C2="","Elève1",C2)</f>
        <v>Elève1</v>
      </c>
      <c r="T3" s="22" t="str">
        <f>IF(C3="","élève1",C3)</f>
        <v>élève1</v>
      </c>
      <c r="U3" s="59" t="str">
        <f>O11</f>
        <v/>
      </c>
      <c r="V3" s="59" t="str">
        <f>O14</f>
        <v/>
      </c>
      <c r="W3" s="59" t="str">
        <f>O18</f>
        <v/>
      </c>
      <c r="X3" s="59" t="str">
        <f>O22</f>
        <v/>
      </c>
      <c r="Y3" s="59" t="str">
        <f>O25</f>
        <v/>
      </c>
      <c r="Z3" s="59" t="str">
        <f>O28</f>
        <v/>
      </c>
    </row>
    <row r="4" spans="1:26" ht="15" customHeight="1">
      <c r="A4" s="109" t="s">
        <v>29</v>
      </c>
      <c r="B4" s="109"/>
      <c r="C4" s="102" t="s">
        <v>73</v>
      </c>
      <c r="D4" s="103"/>
      <c r="E4" s="103"/>
      <c r="F4" s="103"/>
      <c r="G4" s="103"/>
      <c r="H4" s="103"/>
      <c r="I4" s="10" t="s">
        <v>4</v>
      </c>
      <c r="J4" s="116" t="str">
        <f>IF(C2="","Elève1",C2)</f>
        <v>Elève1</v>
      </c>
      <c r="K4" s="116"/>
      <c r="L4" s="116"/>
      <c r="M4" s="116"/>
      <c r="N4" s="11" t="s">
        <v>0</v>
      </c>
      <c r="O4" s="114" t="str">
        <f>C4</f>
        <v xml:space="preserve"> </v>
      </c>
      <c r="P4" s="114"/>
      <c r="Q4" s="114"/>
      <c r="R4" s="115"/>
    </row>
    <row r="5" spans="1:26" ht="18" thickBot="1">
      <c r="A5" s="107"/>
      <c r="B5" s="107"/>
      <c r="C5" s="4"/>
      <c r="D5" s="4"/>
      <c r="E5" s="4"/>
      <c r="F5" s="4"/>
      <c r="G5" s="1"/>
      <c r="H5" s="1"/>
      <c r="I5" s="12" t="s">
        <v>5</v>
      </c>
      <c r="J5" s="117" t="str">
        <f>IF(C3="","élève1",C3)</f>
        <v>élève1</v>
      </c>
      <c r="K5" s="117"/>
      <c r="L5" s="117"/>
      <c r="M5" s="117"/>
      <c r="N5" s="16"/>
      <c r="O5" s="98"/>
      <c r="P5" s="98"/>
      <c r="Q5" s="98"/>
      <c r="R5" s="99"/>
    </row>
    <row r="6" spans="1:26" ht="15.75" customHeight="1">
      <c r="A6" s="105" t="s">
        <v>27</v>
      </c>
      <c r="B6" s="106"/>
      <c r="C6" s="112"/>
      <c r="D6" s="112"/>
      <c r="E6" s="112"/>
      <c r="F6" s="112"/>
      <c r="G6" s="112"/>
      <c r="H6" s="113"/>
      <c r="I6" s="100" t="str">
        <f>A8</f>
        <v>Evaluation diagnostique 2nde</v>
      </c>
      <c r="J6" s="100"/>
      <c r="K6" s="100"/>
      <c r="L6" s="100"/>
      <c r="M6" s="100"/>
      <c r="N6" s="100"/>
      <c r="O6" s="100"/>
      <c r="P6" s="100"/>
      <c r="Q6" s="100"/>
      <c r="R6" s="100"/>
    </row>
    <row r="7" spans="1:26" ht="15" customHeight="1">
      <c r="A7" s="107"/>
      <c r="B7" s="107"/>
      <c r="C7" s="118"/>
      <c r="D7" s="118"/>
      <c r="E7" s="4"/>
      <c r="F7" s="4"/>
      <c r="G7" s="4"/>
      <c r="H7" s="4"/>
      <c r="I7" s="100"/>
      <c r="J7" s="100"/>
      <c r="K7" s="100"/>
      <c r="L7" s="100"/>
      <c r="M7" s="100"/>
      <c r="N7" s="100"/>
      <c r="O7" s="100"/>
      <c r="P7" s="100"/>
      <c r="Q7" s="100"/>
      <c r="R7" s="100"/>
    </row>
    <row r="8" spans="1:26" ht="15" customHeight="1" thickBot="1">
      <c r="A8" s="104" t="s">
        <v>33</v>
      </c>
      <c r="B8" s="104"/>
      <c r="C8" s="104"/>
      <c r="D8" s="104"/>
      <c r="E8" s="104"/>
      <c r="F8" s="104"/>
      <c r="G8" s="104"/>
      <c r="H8" s="104"/>
      <c r="I8" s="100"/>
      <c r="J8" s="100"/>
      <c r="K8" s="100"/>
      <c r="L8" s="100"/>
      <c r="M8" s="100"/>
      <c r="N8" s="100"/>
      <c r="O8" s="100"/>
      <c r="P8" s="100"/>
      <c r="Q8" s="100"/>
      <c r="R8" s="100"/>
    </row>
    <row r="9" spans="1:26" ht="15" customHeight="1">
      <c r="A9" s="104"/>
      <c r="B9" s="104"/>
      <c r="C9" s="104"/>
      <c r="D9" s="104"/>
      <c r="E9" s="104"/>
      <c r="F9" s="104"/>
      <c r="G9" s="104"/>
      <c r="H9" s="104"/>
      <c r="I9" s="119" t="s">
        <v>7</v>
      </c>
      <c r="J9" s="121" t="s">
        <v>6</v>
      </c>
      <c r="K9" s="122"/>
      <c r="L9" s="123"/>
      <c r="M9" s="121" t="s">
        <v>8</v>
      </c>
      <c r="N9" s="123"/>
      <c r="O9" s="127" t="s">
        <v>9</v>
      </c>
      <c r="P9" s="128"/>
      <c r="Q9" s="128"/>
      <c r="R9" s="129"/>
    </row>
    <row r="10" spans="1:26" ht="15" customHeight="1" thickBot="1">
      <c r="A10" s="104"/>
      <c r="B10" s="104"/>
      <c r="C10" s="104"/>
      <c r="D10" s="104"/>
      <c r="E10" s="104"/>
      <c r="F10" s="104"/>
      <c r="G10" s="104"/>
      <c r="H10" s="104"/>
      <c r="I10" s="120"/>
      <c r="J10" s="124"/>
      <c r="K10" s="125"/>
      <c r="L10" s="126"/>
      <c r="M10" s="124"/>
      <c r="N10" s="126"/>
      <c r="O10" s="130"/>
      <c r="P10" s="131"/>
      <c r="Q10" s="131"/>
      <c r="R10" s="132"/>
    </row>
    <row r="11" spans="1:26" ht="16.5" thickBot="1">
      <c r="A11" s="5"/>
      <c r="B11" s="5"/>
      <c r="C11" s="7" t="s">
        <v>49</v>
      </c>
      <c r="D11" s="8" t="s">
        <v>50</v>
      </c>
      <c r="E11" s="9" t="s">
        <v>51</v>
      </c>
      <c r="F11" s="5"/>
      <c r="G11" s="5"/>
      <c r="H11" s="5"/>
      <c r="I11" s="85" t="s">
        <v>10</v>
      </c>
      <c r="J11" s="88" t="s">
        <v>11</v>
      </c>
      <c r="K11" s="89"/>
      <c r="L11" s="89"/>
      <c r="M11" s="23" t="s">
        <v>52</v>
      </c>
      <c r="N11" s="24"/>
      <c r="O11" s="13" t="str">
        <f>IF(C6="eval",COUNTIF(P11:R13,"A")/COUNTA(M11:N13),"")</f>
        <v/>
      </c>
      <c r="P11" s="36" t="str">
        <f>IF(C6="eval",IF(AND(C12="",D12&lt;&gt;"",E12=""),"A","NA"),"")</f>
        <v/>
      </c>
      <c r="Q11" s="24"/>
      <c r="R11" s="37"/>
    </row>
    <row r="12" spans="1:26" ht="24" customHeight="1" thickBot="1">
      <c r="A12" s="6" t="s">
        <v>34</v>
      </c>
      <c r="B12" s="6" t="s">
        <v>48</v>
      </c>
      <c r="C12" s="73"/>
      <c r="D12" s="68"/>
      <c r="E12" s="60"/>
      <c r="F12" s="3"/>
      <c r="G12" s="6"/>
      <c r="H12" s="6"/>
      <c r="I12" s="86"/>
      <c r="J12" s="88" t="s">
        <v>12</v>
      </c>
      <c r="K12" s="89"/>
      <c r="L12" s="89"/>
      <c r="M12" s="23" t="s">
        <v>53</v>
      </c>
      <c r="N12" s="24"/>
      <c r="O12" s="83" t="str">
        <f>IF(C6="eval",IF(O11&gt;=0.75,"A",IF(O11&lt;0.25,"NA","E")),"")</f>
        <v/>
      </c>
      <c r="P12" s="36" t="str">
        <f>IF(C6="eval",IF(AND(C13&lt;&gt;"",D13="",E13=""),"A","NA"),"")</f>
        <v/>
      </c>
      <c r="Q12" s="24"/>
      <c r="R12" s="37"/>
    </row>
    <row r="13" spans="1:26" s="3" customFormat="1" ht="28.35" customHeight="1" thickBot="1">
      <c r="A13" s="6" t="s">
        <v>35</v>
      </c>
      <c r="B13" s="6" t="s">
        <v>48</v>
      </c>
      <c r="C13" s="69"/>
      <c r="D13" s="61"/>
      <c r="E13" s="62"/>
      <c r="G13" s="6"/>
      <c r="H13" s="6"/>
      <c r="I13" s="87"/>
      <c r="J13" s="93" t="s">
        <v>13</v>
      </c>
      <c r="K13" s="94"/>
      <c r="L13" s="133"/>
      <c r="M13" s="23" t="s">
        <v>57</v>
      </c>
      <c r="N13" s="24"/>
      <c r="O13" s="84"/>
      <c r="P13" s="36" t="str">
        <f>IF(C6="eval",IF(AND(C16="",D16="",E16&lt;&gt;""),"A","NA"),"")</f>
        <v/>
      </c>
      <c r="Q13" s="24"/>
      <c r="R13" s="37"/>
    </row>
    <row r="14" spans="1:26" s="3" customFormat="1" ht="28.35" customHeight="1" thickBot="1">
      <c r="A14" s="6" t="s">
        <v>36</v>
      </c>
      <c r="B14" s="6" t="s">
        <v>48</v>
      </c>
      <c r="C14" s="63"/>
      <c r="D14" s="64"/>
      <c r="E14" s="70"/>
      <c r="G14" s="6"/>
      <c r="H14" s="6"/>
      <c r="I14" s="85" t="s">
        <v>14</v>
      </c>
      <c r="J14" s="91" t="s">
        <v>15</v>
      </c>
      <c r="K14" s="92"/>
      <c r="L14" s="92"/>
      <c r="M14" s="25" t="s">
        <v>61</v>
      </c>
      <c r="N14" s="26"/>
      <c r="O14" s="13" t="str">
        <f>IF(C6="eval",COUNTIF(P14:R17,"A")/COUNTA(M14:N17),"")</f>
        <v/>
      </c>
      <c r="P14" s="38" t="str">
        <f>IF(C6="eval",IF(AND(C21="",D21="",E21&lt;&gt;""),"A","NA"),"")</f>
        <v/>
      </c>
      <c r="Q14" s="26"/>
      <c r="R14" s="39"/>
    </row>
    <row r="15" spans="1:26" s="3" customFormat="1" ht="28.35" customHeight="1" thickBot="1">
      <c r="A15" s="6" t="s">
        <v>37</v>
      </c>
      <c r="B15" s="6" t="s">
        <v>48</v>
      </c>
      <c r="C15" s="66"/>
      <c r="D15" s="71"/>
      <c r="E15" s="67"/>
      <c r="G15" s="6"/>
      <c r="H15" s="6"/>
      <c r="I15" s="86"/>
      <c r="J15" s="88" t="s">
        <v>16</v>
      </c>
      <c r="K15" s="89"/>
      <c r="L15" s="89"/>
      <c r="M15" s="23" t="s">
        <v>63</v>
      </c>
      <c r="N15" s="24"/>
      <c r="O15" s="83" t="str">
        <f>IF(C6="eval",IF(O14&gt;=0.75,"A",IF(O14&lt;0.25,"NA","E")),"")</f>
        <v/>
      </c>
      <c r="P15" s="40" t="str">
        <f>IF(C6="eval",IF(AND(C23="",D23&lt;&gt;"",E23=""),"A","NA"),"")</f>
        <v/>
      </c>
      <c r="Q15" s="24"/>
      <c r="R15" s="37"/>
    </row>
    <row r="16" spans="1:26" s="3" customFormat="1" ht="28.35" customHeight="1" thickBot="1">
      <c r="A16" s="6" t="s">
        <v>38</v>
      </c>
      <c r="B16" s="6" t="s">
        <v>48</v>
      </c>
      <c r="C16" s="64"/>
      <c r="D16" s="65"/>
      <c r="E16" s="70"/>
      <c r="G16" s="6"/>
      <c r="H16" s="6"/>
      <c r="I16" s="86"/>
      <c r="J16" s="88" t="s">
        <v>17</v>
      </c>
      <c r="K16" s="89"/>
      <c r="L16" s="89"/>
      <c r="M16" s="23"/>
      <c r="N16" s="24"/>
      <c r="O16" s="83"/>
      <c r="P16" s="40"/>
      <c r="Q16" s="24"/>
      <c r="R16" s="37"/>
    </row>
    <row r="17" spans="1:18" s="3" customFormat="1" ht="28.35" customHeight="1" thickBot="1">
      <c r="A17" s="6" t="s">
        <v>39</v>
      </c>
      <c r="B17" s="6" t="s">
        <v>48</v>
      </c>
      <c r="C17" s="64"/>
      <c r="D17" s="70"/>
      <c r="E17" s="65"/>
      <c r="G17" s="6"/>
      <c r="H17" s="6"/>
      <c r="I17" s="90"/>
      <c r="J17" s="93" t="s">
        <v>18</v>
      </c>
      <c r="K17" s="94"/>
      <c r="L17" s="94"/>
      <c r="M17" s="23"/>
      <c r="N17" s="24"/>
      <c r="O17" s="84"/>
      <c r="P17" s="41"/>
      <c r="Q17" s="42"/>
      <c r="R17" s="43"/>
    </row>
    <row r="18" spans="1:18" s="3" customFormat="1" ht="28.35" customHeight="1" thickBot="1">
      <c r="A18" s="6" t="s">
        <v>40</v>
      </c>
      <c r="B18" s="6" t="s">
        <v>48</v>
      </c>
      <c r="C18" s="64"/>
      <c r="D18" s="65"/>
      <c r="E18" s="70"/>
      <c r="G18" s="6"/>
      <c r="H18" s="6"/>
      <c r="I18" s="85" t="s">
        <v>19</v>
      </c>
      <c r="J18" s="91" t="s">
        <v>20</v>
      </c>
      <c r="K18" s="92"/>
      <c r="L18" s="92"/>
      <c r="M18" s="25" t="s">
        <v>54</v>
      </c>
      <c r="N18" s="56" t="s">
        <v>62</v>
      </c>
      <c r="O18" s="13" t="str">
        <f>IF(C6="eval",COUNTIF(P18:R21,"A")/COUNTA(M18:N21),"")</f>
        <v/>
      </c>
      <c r="P18" s="38" t="str">
        <f>IF(C6="eval",IF(AND(C14="",D14="",E14&lt;&gt;""),"A","NA"),"")</f>
        <v/>
      </c>
      <c r="Q18" s="26"/>
      <c r="R18" s="54" t="str">
        <f>IF(C6="eval",IF(AND(C22&lt;&gt;"",D22="",E22=""),"A","NA"),"")</f>
        <v/>
      </c>
    </row>
    <row r="19" spans="1:18" s="3" customFormat="1" ht="28.35" customHeight="1" thickBot="1">
      <c r="A19" s="6" t="s">
        <v>41</v>
      </c>
      <c r="B19" s="6" t="s">
        <v>48</v>
      </c>
      <c r="C19" s="64"/>
      <c r="D19" s="70"/>
      <c r="E19" s="65"/>
      <c r="G19" s="6"/>
      <c r="H19" s="6"/>
      <c r="I19" s="86"/>
      <c r="J19" s="75" t="s">
        <v>18</v>
      </c>
      <c r="K19" s="76"/>
      <c r="L19" s="76"/>
      <c r="M19" s="23" t="s">
        <v>55</v>
      </c>
      <c r="N19" s="33" t="s">
        <v>64</v>
      </c>
      <c r="O19" s="83" t="str">
        <f>IF(C6="eval",IF(O18&gt;=0.75,"A",IF(O18&lt;0.25,"NA","E")),"")</f>
        <v/>
      </c>
      <c r="P19" s="44" t="str">
        <f>IF(C6="eval",IF(AND(C15="",D15&lt;&gt;"",E15=""),"A","NA"),"")</f>
        <v/>
      </c>
      <c r="Q19" s="27"/>
      <c r="R19" s="45" t="str">
        <f>IF(C6="eval",IF(AND(C24="",D24="",E24&lt;&gt;""),"A","NA"),"")</f>
        <v/>
      </c>
    </row>
    <row r="20" spans="1:18" s="3" customFormat="1" ht="28.35" customHeight="1" thickBot="1">
      <c r="A20" s="6" t="s">
        <v>42</v>
      </c>
      <c r="B20" s="6" t="s">
        <v>48</v>
      </c>
      <c r="C20" s="72"/>
      <c r="D20" s="65"/>
      <c r="E20" s="65"/>
      <c r="G20" s="6"/>
      <c r="H20" s="6"/>
      <c r="I20" s="86"/>
      <c r="J20" s="75" t="s">
        <v>21</v>
      </c>
      <c r="K20" s="76"/>
      <c r="L20" s="76"/>
      <c r="M20" s="23" t="s">
        <v>56</v>
      </c>
      <c r="N20" s="33" t="s">
        <v>65</v>
      </c>
      <c r="O20" s="83"/>
      <c r="P20" s="44" t="str">
        <f>IF(C6="eval",IF(AND(C17="",D17&lt;&gt;"",E17=""),"A","NA"),"")</f>
        <v/>
      </c>
      <c r="Q20" s="27"/>
      <c r="R20" s="45" t="str">
        <f>IF(C6="eval",IF(AND(C25&lt;&gt;"",D25="",E25=""),"A","NA"),"")</f>
        <v/>
      </c>
    </row>
    <row r="21" spans="1:18" s="3" customFormat="1" ht="28.35" customHeight="1" thickBot="1">
      <c r="A21" s="6" t="s">
        <v>43</v>
      </c>
      <c r="B21" s="6" t="s">
        <v>48</v>
      </c>
      <c r="C21" s="64"/>
      <c r="D21" s="65"/>
      <c r="E21" s="70"/>
      <c r="G21" s="6"/>
      <c r="H21" s="6"/>
      <c r="I21" s="90"/>
      <c r="J21" s="75" t="s">
        <v>30</v>
      </c>
      <c r="K21" s="76"/>
      <c r="L21" s="76"/>
      <c r="M21" s="57" t="s">
        <v>60</v>
      </c>
      <c r="N21" s="58"/>
      <c r="O21" s="84"/>
      <c r="P21" s="46" t="str">
        <f>IF(C6="eval",IF(AND(C20&lt;&gt;"",D20="",E20=""),"A","NA"),"")</f>
        <v/>
      </c>
      <c r="Q21" s="47"/>
      <c r="R21" s="55"/>
    </row>
    <row r="22" spans="1:18" s="3" customFormat="1" ht="28.35" customHeight="1" thickBot="1">
      <c r="A22" s="6" t="s">
        <v>44</v>
      </c>
      <c r="B22" s="6" t="s">
        <v>48</v>
      </c>
      <c r="C22" s="72"/>
      <c r="D22" s="65"/>
      <c r="E22" s="65"/>
      <c r="G22" s="6"/>
      <c r="H22" s="6"/>
      <c r="I22" s="85" t="s">
        <v>22</v>
      </c>
      <c r="J22" s="95" t="s">
        <v>23</v>
      </c>
      <c r="K22" s="96"/>
      <c r="L22" s="96"/>
      <c r="M22" s="29" t="s">
        <v>58</v>
      </c>
      <c r="N22" s="30"/>
      <c r="O22" s="13" t="str">
        <f>IF(C6="eval",COUNTIF(P22:R24,"A")/COUNTA(M22:N24),"")</f>
        <v/>
      </c>
      <c r="P22" s="36" t="str">
        <f>IF(C6="eval",IF(AND(C18="",D18="",E18&lt;&gt;""),"A","NA"),"")</f>
        <v/>
      </c>
      <c r="Q22" s="27"/>
      <c r="R22" s="48"/>
    </row>
    <row r="23" spans="1:18" s="3" customFormat="1" ht="28.35" customHeight="1" thickBot="1">
      <c r="A23" s="6" t="s">
        <v>45</v>
      </c>
      <c r="B23" s="6" t="s">
        <v>48</v>
      </c>
      <c r="C23" s="64"/>
      <c r="D23" s="70"/>
      <c r="E23" s="65"/>
      <c r="G23" s="6"/>
      <c r="H23" s="6"/>
      <c r="I23" s="86"/>
      <c r="J23" s="75" t="s">
        <v>24</v>
      </c>
      <c r="K23" s="76"/>
      <c r="L23" s="76"/>
      <c r="M23" s="28"/>
      <c r="N23" s="27"/>
      <c r="O23" s="83" t="str">
        <f>IF(C6="eval",IF(O22&gt;=0.75,"A",IF(O22&lt;0.25,"NA","E")),"")</f>
        <v/>
      </c>
      <c r="P23" s="49"/>
      <c r="Q23" s="27"/>
      <c r="R23" s="48"/>
    </row>
    <row r="24" spans="1:18" s="3" customFormat="1" ht="28.35" customHeight="1" thickBot="1">
      <c r="A24" s="6" t="s">
        <v>46</v>
      </c>
      <c r="B24" s="6" t="s">
        <v>48</v>
      </c>
      <c r="C24" s="64"/>
      <c r="D24" s="65"/>
      <c r="E24" s="70"/>
      <c r="G24" s="6"/>
      <c r="H24" s="6"/>
      <c r="I24" s="87"/>
      <c r="J24" s="75" t="s">
        <v>67</v>
      </c>
      <c r="K24" s="76"/>
      <c r="L24" s="76"/>
      <c r="M24" s="28"/>
      <c r="N24" s="27"/>
      <c r="O24" s="84"/>
      <c r="P24" s="50"/>
      <c r="Q24" s="47"/>
      <c r="R24" s="51"/>
    </row>
    <row r="25" spans="1:18" s="3" customFormat="1" ht="28.35" customHeight="1" thickBot="1">
      <c r="A25" s="6" t="s">
        <v>47</v>
      </c>
      <c r="B25" s="6" t="s">
        <v>48</v>
      </c>
      <c r="C25" s="72"/>
      <c r="D25" s="65"/>
      <c r="E25" s="65"/>
      <c r="G25" s="6"/>
      <c r="H25" s="6"/>
      <c r="I25" s="85" t="s">
        <v>25</v>
      </c>
      <c r="J25" s="81" t="s">
        <v>26</v>
      </c>
      <c r="K25" s="82"/>
      <c r="L25" s="82"/>
      <c r="M25" s="31" t="s">
        <v>59</v>
      </c>
      <c r="N25" s="32"/>
      <c r="O25" s="13" t="str">
        <f>IF(C6="eval",COUNTIF(P25:R27,"A")/COUNTA(M25:N27),"")</f>
        <v/>
      </c>
      <c r="P25" s="38" t="str">
        <f>IF(C6="eval",IF(AND(C19="",D19&lt;&gt;"",E19=""),"A","NA"),"")</f>
        <v/>
      </c>
      <c r="Q25" s="30"/>
      <c r="R25" s="52"/>
    </row>
    <row r="26" spans="1:18" s="3" customFormat="1" ht="28.35" customHeight="1">
      <c r="A26" s="6"/>
      <c r="B26" s="6"/>
      <c r="C26" s="6"/>
      <c r="D26" s="6"/>
      <c r="E26" s="6"/>
      <c r="F26" s="6"/>
      <c r="G26" s="74"/>
      <c r="H26" s="74"/>
      <c r="I26" s="86"/>
      <c r="J26" s="75" t="s">
        <v>66</v>
      </c>
      <c r="K26" s="76"/>
      <c r="L26" s="76"/>
      <c r="M26" s="28"/>
      <c r="N26" s="33"/>
      <c r="O26" s="83" t="str">
        <f>IF(C6="eval",IF(O25&gt;=0.75,"A",IF(O25&lt;0.25,"NA","E")),"")</f>
        <v/>
      </c>
      <c r="P26" s="49"/>
      <c r="Q26" s="27"/>
      <c r="R26" s="48"/>
    </row>
    <row r="27" spans="1:18" s="3" customFormat="1" ht="28.35" customHeight="1" thickBot="1">
      <c r="A27" s="6"/>
      <c r="B27" s="6"/>
      <c r="C27" s="6"/>
      <c r="D27" s="6"/>
      <c r="E27" s="6"/>
      <c r="F27" s="6"/>
      <c r="G27" s="74"/>
      <c r="H27" s="74"/>
      <c r="I27" s="87"/>
      <c r="J27" s="77"/>
      <c r="K27" s="78"/>
      <c r="L27" s="78"/>
      <c r="M27" s="34"/>
      <c r="N27" s="35"/>
      <c r="O27" s="83"/>
      <c r="P27" s="44"/>
      <c r="Q27" s="53"/>
      <c r="R27" s="45"/>
    </row>
    <row r="28" spans="1:18" s="3" customFormat="1" ht="28.35" customHeight="1" thickBot="1">
      <c r="A28" s="6"/>
      <c r="B28" s="6"/>
      <c r="C28" s="6"/>
      <c r="D28" s="6"/>
      <c r="E28" s="6"/>
      <c r="F28" s="6"/>
      <c r="G28" s="74"/>
      <c r="H28" s="74"/>
      <c r="I28" s="79" t="s">
        <v>31</v>
      </c>
      <c r="J28" s="80"/>
      <c r="K28" s="80"/>
      <c r="L28" s="80"/>
      <c r="M28" s="80"/>
      <c r="N28" s="80"/>
      <c r="O28" s="17" t="str">
        <f>IF(C6="eval",(O25+O22+O18+O14+O11)/5,"")</f>
        <v/>
      </c>
      <c r="P28" s="110" t="str">
        <f>IF(C6="eval",IF(O28&gt;=0.75,"A",IF(O28&lt;0.25,"NA","E")),"")</f>
        <v/>
      </c>
      <c r="Q28" s="110"/>
      <c r="R28" s="111"/>
    </row>
    <row r="29" spans="1:18" s="3" customFormat="1" ht="28.35" customHeight="1">
      <c r="A29" s="6"/>
      <c r="B29" s="6"/>
      <c r="C29" s="6"/>
      <c r="D29" s="6"/>
      <c r="E29" s="6"/>
      <c r="F29" s="6"/>
      <c r="G29" s="74"/>
      <c r="H29" s="74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s="3" customFormat="1" ht="28.35" customHeight="1">
      <c r="A30" s="6"/>
      <c r="B30" s="6"/>
      <c r="C30" s="6"/>
      <c r="D30" s="6"/>
      <c r="E30" s="6"/>
      <c r="F30" s="6"/>
      <c r="G30" s="74"/>
      <c r="H30" s="74"/>
      <c r="M30" s="2"/>
      <c r="N30" s="2"/>
      <c r="O30" s="2"/>
      <c r="P30" s="2"/>
      <c r="Q30" s="2"/>
      <c r="R30" s="2"/>
    </row>
    <row r="31" spans="1:18" s="3" customFormat="1" ht="28.35" customHeight="1">
      <c r="M31" s="2"/>
      <c r="N31" s="2"/>
      <c r="O31" s="2"/>
      <c r="P31" s="2"/>
      <c r="Q31" s="2"/>
      <c r="R31" s="2"/>
    </row>
    <row r="32" spans="1:18" s="3" customFormat="1" ht="28.35" customHeight="1">
      <c r="M32" s="2"/>
      <c r="N32" s="2"/>
      <c r="O32" s="2"/>
      <c r="P32" s="2"/>
      <c r="Q32" s="2"/>
      <c r="R32" s="2"/>
    </row>
    <row r="33" spans="1:18" s="3" customFormat="1" ht="28.35" customHeight="1">
      <c r="M33" s="2"/>
      <c r="N33" s="2"/>
      <c r="O33" s="2"/>
      <c r="P33" s="2"/>
      <c r="Q33" s="2"/>
      <c r="R33" s="2"/>
    </row>
    <row r="34" spans="1:18" s="3" customFormat="1" ht="28.35" customHeight="1">
      <c r="M34" s="2"/>
      <c r="N34" s="2"/>
      <c r="O34" s="2"/>
      <c r="P34" s="2"/>
      <c r="Q34" s="2"/>
      <c r="R34" s="2"/>
    </row>
    <row r="35" spans="1:18" s="3" customFormat="1" ht="28.35" customHeight="1"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s="3" customFormat="1" ht="28.3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ht="15" customHeight="1"/>
    <row r="38" spans="1:18" ht="15" customHeight="1"/>
    <row r="39" spans="1:18" ht="15" customHeight="1"/>
    <row r="40" spans="1:18" ht="15" customHeight="1"/>
    <row r="42" spans="1:18" ht="15" customHeight="1"/>
    <row r="43" spans="1:18" ht="15" customHeight="1"/>
    <row r="48" spans="1:18" ht="15.75" customHeight="1"/>
  </sheetData>
  <sheetProtection password="EF22" sheet="1" objects="1" scenarios="1" formatCells="0" formatColumns="0" formatRows="0" insertColumns="0" insertRows="0" insertHyperlinks="0" deleteColumns="0" deleteRows="0" sort="0" autoFilter="0" pivotTables="0"/>
  <mergeCells count="60">
    <mergeCell ref="P28:R28"/>
    <mergeCell ref="C6:H6"/>
    <mergeCell ref="O4:R4"/>
    <mergeCell ref="J4:M4"/>
    <mergeCell ref="J5:M5"/>
    <mergeCell ref="C7:D7"/>
    <mergeCell ref="I9:I10"/>
    <mergeCell ref="J9:L10"/>
    <mergeCell ref="M9:N10"/>
    <mergeCell ref="O9:R10"/>
    <mergeCell ref="I11:I13"/>
    <mergeCell ref="J13:L13"/>
    <mergeCell ref="O12:O13"/>
    <mergeCell ref="O15:O17"/>
    <mergeCell ref="I22:I24"/>
    <mergeCell ref="O19:O21"/>
    <mergeCell ref="C1:H1"/>
    <mergeCell ref="C2:H2"/>
    <mergeCell ref="C3:H3"/>
    <mergeCell ref="C4:H4"/>
    <mergeCell ref="A8:H10"/>
    <mergeCell ref="A6:B6"/>
    <mergeCell ref="A7:B7"/>
    <mergeCell ref="A1:B1"/>
    <mergeCell ref="A2:B2"/>
    <mergeCell ref="A3:B3"/>
    <mergeCell ref="A4:B4"/>
    <mergeCell ref="A5:B5"/>
    <mergeCell ref="I1:R1"/>
    <mergeCell ref="I2:R2"/>
    <mergeCell ref="I3:R3"/>
    <mergeCell ref="O5:R5"/>
    <mergeCell ref="I6:R8"/>
    <mergeCell ref="O23:O24"/>
    <mergeCell ref="I25:I27"/>
    <mergeCell ref="O26:O27"/>
    <mergeCell ref="J11:L11"/>
    <mergeCell ref="J12:L12"/>
    <mergeCell ref="I14:I17"/>
    <mergeCell ref="J14:L14"/>
    <mergeCell ref="J15:L15"/>
    <mergeCell ref="J16:L16"/>
    <mergeCell ref="J17:L17"/>
    <mergeCell ref="I18:I21"/>
    <mergeCell ref="J18:L18"/>
    <mergeCell ref="J19:L19"/>
    <mergeCell ref="J20:L20"/>
    <mergeCell ref="J21:L21"/>
    <mergeCell ref="J22:L22"/>
    <mergeCell ref="J23:L23"/>
    <mergeCell ref="J24:L24"/>
    <mergeCell ref="J27:L27"/>
    <mergeCell ref="I28:N28"/>
    <mergeCell ref="J25:L25"/>
    <mergeCell ref="J26:L26"/>
    <mergeCell ref="G26:H26"/>
    <mergeCell ref="G27:H27"/>
    <mergeCell ref="G28:H28"/>
    <mergeCell ref="G29:H29"/>
    <mergeCell ref="G30:H30"/>
  </mergeCells>
  <conditionalFormatting sqref="I11:I13">
    <cfRule type="expression" dxfId="14" priority="13">
      <formula>O12="E"</formula>
    </cfRule>
    <cfRule type="expression" dxfId="13" priority="14">
      <formula>O12="A"</formula>
    </cfRule>
    <cfRule type="expression" dxfId="12" priority="15">
      <formula>O12="NA"</formula>
    </cfRule>
  </conditionalFormatting>
  <conditionalFormatting sqref="I14">
    <cfRule type="expression" dxfId="11" priority="10">
      <formula>O15="E"</formula>
    </cfRule>
    <cfRule type="expression" dxfId="10" priority="11">
      <formula>O15="A"</formula>
    </cfRule>
    <cfRule type="expression" dxfId="9" priority="12">
      <formula>O15="NA"</formula>
    </cfRule>
  </conditionalFormatting>
  <conditionalFormatting sqref="I22:I24">
    <cfRule type="expression" dxfId="8" priority="4">
      <formula>O23="E"</formula>
    </cfRule>
    <cfRule type="expression" dxfId="7" priority="5">
      <formula>O23="A"</formula>
    </cfRule>
    <cfRule type="expression" dxfId="6" priority="6">
      <formula>O23="NA"</formula>
    </cfRule>
  </conditionalFormatting>
  <conditionalFormatting sqref="I25:I27">
    <cfRule type="expression" dxfId="5" priority="1">
      <formula>O26="E"</formula>
    </cfRule>
    <cfRule type="expression" dxfId="4" priority="2">
      <formula>O26="A"</formula>
    </cfRule>
    <cfRule type="expression" dxfId="3" priority="3">
      <formula>O26="NA"</formula>
    </cfRule>
  </conditionalFormatting>
  <conditionalFormatting sqref="I18:I21">
    <cfRule type="expression" dxfId="2" priority="7">
      <formula>O19="E"</formula>
    </cfRule>
    <cfRule type="expression" dxfId="1" priority="8">
      <formula>O19="A"</formula>
    </cfRule>
    <cfRule type="expression" dxfId="0" priority="9">
      <formula>O19="NA"</formula>
    </cfRule>
  </conditionalFormatting>
  <pageMargins left="0.7" right="0.48958333333333331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view="pageLayout" workbookViewId="0">
      <selection activeCell="C10" sqref="C10"/>
    </sheetView>
  </sheetViews>
  <sheetFormatPr baseColWidth="10" defaultRowHeight="15"/>
  <cols>
    <col min="1" max="1" width="12.85546875" customWidth="1"/>
    <col min="2" max="2" width="13" customWidth="1"/>
    <col min="3" max="4" width="8.7109375" customWidth="1"/>
    <col min="5" max="5" width="9.28515625" customWidth="1"/>
    <col min="6" max="7" width="9" customWidth="1"/>
  </cols>
  <sheetData>
    <row r="1" spans="1:8">
      <c r="A1" s="136" t="str">
        <f>'grille élève'!C1</f>
        <v xml:space="preserve"> </v>
      </c>
      <c r="B1" s="137"/>
      <c r="C1" s="137"/>
      <c r="D1" s="137"/>
      <c r="E1" s="137"/>
      <c r="F1" s="137"/>
      <c r="G1" s="137"/>
      <c r="H1" s="137"/>
    </row>
    <row r="2" spans="1:8">
      <c r="A2" t="s">
        <v>0</v>
      </c>
      <c r="C2" s="20" t="s">
        <v>74</v>
      </c>
      <c r="D2" s="20" t="s">
        <v>75</v>
      </c>
      <c r="E2" s="20" t="s">
        <v>76</v>
      </c>
      <c r="F2" s="20" t="s">
        <v>77</v>
      </c>
      <c r="G2" s="20" t="s">
        <v>78</v>
      </c>
      <c r="H2" s="20" t="s">
        <v>130</v>
      </c>
    </row>
    <row r="3" spans="1:8">
      <c r="C3" s="20"/>
      <c r="D3" s="20"/>
      <c r="E3" s="20"/>
      <c r="F3" s="20"/>
      <c r="G3" s="20"/>
      <c r="H3" s="20"/>
    </row>
    <row r="4" spans="1:8">
      <c r="A4" s="21" t="str">
        <f>'grille élève'!S3</f>
        <v>Elève1</v>
      </c>
      <c r="B4" s="21" t="s">
        <v>79</v>
      </c>
      <c r="C4" s="19" t="str">
        <f>'grille élève'!U3</f>
        <v/>
      </c>
      <c r="D4" s="19" t="str">
        <f>'grille élève'!V3</f>
        <v/>
      </c>
      <c r="E4" s="19" t="str">
        <f>'grille élève'!W3</f>
        <v/>
      </c>
      <c r="F4" s="19" t="str">
        <f>'grille élève'!X3</f>
        <v/>
      </c>
      <c r="G4" s="19" t="str">
        <f>'grille élève'!Y3</f>
        <v/>
      </c>
      <c r="H4" s="19" t="str">
        <f>'grille élève'!Z3</f>
        <v/>
      </c>
    </row>
    <row r="5" spans="1:8">
      <c r="A5" s="21" t="s">
        <v>80</v>
      </c>
      <c r="B5" s="21" t="s">
        <v>81</v>
      </c>
      <c r="C5" s="2"/>
      <c r="D5" s="2"/>
      <c r="E5" s="2"/>
      <c r="F5" s="2"/>
      <c r="G5" s="2"/>
      <c r="H5" s="2"/>
    </row>
    <row r="6" spans="1:8">
      <c r="A6" s="21" t="s">
        <v>82</v>
      </c>
      <c r="B6" s="21" t="s">
        <v>106</v>
      </c>
      <c r="C6" s="2"/>
      <c r="D6" s="2"/>
      <c r="E6" s="2"/>
      <c r="F6" s="2"/>
      <c r="G6" s="2"/>
      <c r="H6" s="2"/>
    </row>
    <row r="7" spans="1:8">
      <c r="A7" s="21" t="s">
        <v>83</v>
      </c>
      <c r="B7" s="21" t="s">
        <v>107</v>
      </c>
      <c r="C7" s="2"/>
      <c r="D7" s="2"/>
      <c r="E7" s="2"/>
      <c r="F7" s="2"/>
      <c r="G7" s="2"/>
      <c r="H7" s="2"/>
    </row>
    <row r="8" spans="1:8">
      <c r="A8" s="21" t="s">
        <v>84</v>
      </c>
      <c r="B8" s="21" t="s">
        <v>108</v>
      </c>
      <c r="C8" s="2"/>
      <c r="D8" s="2"/>
      <c r="E8" s="2"/>
      <c r="F8" s="2"/>
      <c r="G8" s="2"/>
      <c r="H8" s="2"/>
    </row>
    <row r="9" spans="1:8">
      <c r="A9" s="21" t="s">
        <v>85</v>
      </c>
      <c r="B9" s="21" t="s">
        <v>109</v>
      </c>
      <c r="C9" s="2"/>
      <c r="D9" s="2"/>
      <c r="E9" s="2"/>
      <c r="F9" s="2"/>
      <c r="G9" s="2"/>
      <c r="H9" s="2"/>
    </row>
    <row r="10" spans="1:8">
      <c r="A10" s="21" t="s">
        <v>86</v>
      </c>
      <c r="B10" s="21" t="s">
        <v>110</v>
      </c>
      <c r="C10" s="2"/>
      <c r="D10" s="2"/>
      <c r="E10" s="2"/>
      <c r="F10" s="2"/>
      <c r="G10" s="2"/>
      <c r="H10" s="2"/>
    </row>
    <row r="11" spans="1:8">
      <c r="A11" s="21" t="s">
        <v>87</v>
      </c>
      <c r="B11" s="21" t="s">
        <v>111</v>
      </c>
      <c r="C11" s="2"/>
      <c r="D11" s="2"/>
      <c r="E11" s="2"/>
      <c r="F11" s="2"/>
      <c r="G11" s="2"/>
      <c r="H11" s="2"/>
    </row>
    <row r="12" spans="1:8">
      <c r="A12" s="21" t="s">
        <v>88</v>
      </c>
      <c r="B12" s="21" t="s">
        <v>112</v>
      </c>
      <c r="C12" s="2"/>
      <c r="D12" s="2"/>
      <c r="E12" s="2"/>
      <c r="F12" s="2"/>
      <c r="G12" s="2"/>
      <c r="H12" s="2"/>
    </row>
    <row r="13" spans="1:8">
      <c r="A13" s="21" t="s">
        <v>89</v>
      </c>
      <c r="B13" s="21" t="s">
        <v>113</v>
      </c>
      <c r="C13" s="2"/>
      <c r="D13" s="2"/>
      <c r="E13" s="2"/>
      <c r="F13" s="2"/>
      <c r="G13" s="2"/>
      <c r="H13" s="2"/>
    </row>
    <row r="14" spans="1:8">
      <c r="A14" s="21" t="s">
        <v>90</v>
      </c>
      <c r="B14" s="21" t="s">
        <v>114</v>
      </c>
      <c r="C14" s="3"/>
      <c r="D14" s="3"/>
      <c r="E14" s="3"/>
      <c r="F14" s="3"/>
      <c r="G14" s="3"/>
      <c r="H14" s="3"/>
    </row>
    <row r="15" spans="1:8">
      <c r="A15" s="21" t="s">
        <v>91</v>
      </c>
      <c r="B15" s="21" t="s">
        <v>115</v>
      </c>
      <c r="C15" s="3"/>
      <c r="D15" s="3"/>
      <c r="E15" s="3"/>
      <c r="F15" s="3"/>
      <c r="G15" s="3"/>
      <c r="H15" s="3"/>
    </row>
    <row r="16" spans="1:8">
      <c r="A16" s="21" t="s">
        <v>92</v>
      </c>
      <c r="B16" s="21" t="s">
        <v>116</v>
      </c>
      <c r="C16" s="3"/>
      <c r="D16" s="3"/>
      <c r="E16" s="3"/>
      <c r="F16" s="3"/>
      <c r="G16" s="3"/>
      <c r="H16" s="3"/>
    </row>
    <row r="17" spans="1:8">
      <c r="A17" s="21" t="s">
        <v>93</v>
      </c>
      <c r="B17" s="21" t="s">
        <v>117</v>
      </c>
      <c r="C17" s="3"/>
      <c r="D17" s="3"/>
      <c r="E17" s="3"/>
      <c r="F17" s="3"/>
      <c r="G17" s="3"/>
      <c r="H17" s="3"/>
    </row>
    <row r="18" spans="1:8">
      <c r="A18" s="21" t="s">
        <v>94</v>
      </c>
      <c r="B18" s="21" t="s">
        <v>118</v>
      </c>
      <c r="C18" s="3"/>
      <c r="D18" s="3"/>
      <c r="E18" s="3"/>
      <c r="F18" s="3"/>
      <c r="G18" s="3"/>
      <c r="H18" s="3"/>
    </row>
    <row r="19" spans="1:8">
      <c r="A19" s="21" t="s">
        <v>95</v>
      </c>
      <c r="B19" s="21" t="s">
        <v>119</v>
      </c>
      <c r="C19" s="3"/>
      <c r="D19" s="3"/>
      <c r="E19" s="3"/>
      <c r="F19" s="3"/>
      <c r="G19" s="3"/>
      <c r="H19" s="3"/>
    </row>
    <row r="20" spans="1:8">
      <c r="A20" s="21" t="s">
        <v>96</v>
      </c>
      <c r="B20" s="21" t="s">
        <v>120</v>
      </c>
      <c r="C20" s="3"/>
      <c r="D20" s="3"/>
      <c r="E20" s="3"/>
      <c r="F20" s="3"/>
      <c r="G20" s="3"/>
      <c r="H20" s="3"/>
    </row>
    <row r="21" spans="1:8">
      <c r="A21" s="21" t="s">
        <v>97</v>
      </c>
      <c r="B21" s="21" t="s">
        <v>121</v>
      </c>
      <c r="C21" s="3"/>
      <c r="D21" s="3"/>
      <c r="E21" s="3"/>
      <c r="F21" s="3"/>
      <c r="G21" s="3"/>
      <c r="H21" s="3"/>
    </row>
    <row r="22" spans="1:8">
      <c r="A22" s="21" t="s">
        <v>98</v>
      </c>
      <c r="B22" s="21" t="s">
        <v>122</v>
      </c>
      <c r="C22" s="3"/>
      <c r="D22" s="3"/>
      <c r="E22" s="3"/>
      <c r="F22" s="3"/>
      <c r="G22" s="3"/>
      <c r="H22" s="3"/>
    </row>
    <row r="23" spans="1:8">
      <c r="A23" s="21" t="s">
        <v>99</v>
      </c>
      <c r="B23" s="21" t="s">
        <v>123</v>
      </c>
      <c r="C23" s="3"/>
      <c r="D23" s="3"/>
      <c r="E23" s="3"/>
      <c r="F23" s="3"/>
      <c r="G23" s="3"/>
      <c r="H23" s="3"/>
    </row>
    <row r="24" spans="1:8">
      <c r="A24" s="21" t="s">
        <v>100</v>
      </c>
      <c r="B24" s="21" t="s">
        <v>124</v>
      </c>
      <c r="C24" s="3"/>
      <c r="D24" s="3"/>
      <c r="E24" s="3"/>
      <c r="F24" s="3"/>
      <c r="G24" s="3"/>
      <c r="H24" s="3"/>
    </row>
    <row r="25" spans="1:8">
      <c r="A25" s="21" t="s">
        <v>101</v>
      </c>
      <c r="B25" s="21" t="s">
        <v>125</v>
      </c>
      <c r="C25" s="3"/>
      <c r="D25" s="3"/>
      <c r="E25" s="3"/>
      <c r="F25" s="3"/>
      <c r="G25" s="3"/>
      <c r="H25" s="3"/>
    </row>
    <row r="26" spans="1:8">
      <c r="A26" s="21" t="s">
        <v>102</v>
      </c>
      <c r="B26" s="21" t="s">
        <v>126</v>
      </c>
      <c r="C26" s="3"/>
      <c r="D26" s="3"/>
      <c r="E26" s="3"/>
      <c r="F26" s="3"/>
      <c r="G26" s="3"/>
      <c r="H26" s="3"/>
    </row>
    <row r="27" spans="1:8">
      <c r="A27" s="21" t="s">
        <v>103</v>
      </c>
      <c r="B27" s="21" t="s">
        <v>127</v>
      </c>
      <c r="C27" s="3"/>
      <c r="D27" s="3"/>
      <c r="E27" s="3"/>
      <c r="F27" s="3"/>
      <c r="G27" s="3"/>
      <c r="H27" s="3"/>
    </row>
    <row r="28" spans="1:8">
      <c r="A28" s="21" t="s">
        <v>104</v>
      </c>
      <c r="B28" s="21" t="s">
        <v>128</v>
      </c>
      <c r="C28" s="3"/>
      <c r="D28" s="3"/>
      <c r="E28" s="3"/>
      <c r="F28" s="3"/>
      <c r="G28" s="3"/>
      <c r="H28" s="3"/>
    </row>
    <row r="29" spans="1:8">
      <c r="A29" s="21" t="s">
        <v>105</v>
      </c>
      <c r="B29" s="21" t="s">
        <v>129</v>
      </c>
      <c r="C29" s="3"/>
      <c r="D29" s="3"/>
      <c r="E29" s="3"/>
      <c r="F29" s="3"/>
      <c r="G29" s="3"/>
      <c r="H29" s="3"/>
    </row>
    <row r="30" spans="1:8">
      <c r="A30" s="21"/>
      <c r="B30" s="21"/>
      <c r="C30" s="3"/>
      <c r="D30" s="3"/>
      <c r="E30" s="3"/>
      <c r="F30" s="3"/>
      <c r="G30" s="3"/>
      <c r="H30" s="3"/>
    </row>
    <row r="31" spans="1:8">
      <c r="A31" s="138" t="s">
        <v>68</v>
      </c>
      <c r="B31" s="139"/>
      <c r="C31" s="14" t="e">
        <f>AVERAGE(C5:C29)</f>
        <v>#DIV/0!</v>
      </c>
      <c r="D31" s="14" t="e">
        <f t="shared" ref="D31:G31" si="0">AVERAGE(D5:D29)</f>
        <v>#DIV/0!</v>
      </c>
      <c r="E31" s="14" t="e">
        <f t="shared" si="0"/>
        <v>#DIV/0!</v>
      </c>
      <c r="F31" s="14" t="e">
        <f t="shared" si="0"/>
        <v>#DIV/0!</v>
      </c>
      <c r="G31" s="14" t="e">
        <f t="shared" si="0"/>
        <v>#DIV/0!</v>
      </c>
      <c r="H31" s="3"/>
    </row>
    <row r="32" spans="1:8">
      <c r="A32" s="138" t="s">
        <v>69</v>
      </c>
      <c r="B32" s="139"/>
      <c r="C32" s="14">
        <f>MAX(C5:C29)</f>
        <v>0</v>
      </c>
      <c r="D32" s="14">
        <f t="shared" ref="D32:G32" si="1">MAX(D5:D29)</f>
        <v>0</v>
      </c>
      <c r="E32" s="14">
        <f t="shared" si="1"/>
        <v>0</v>
      </c>
      <c r="F32" s="14">
        <f t="shared" si="1"/>
        <v>0</v>
      </c>
      <c r="G32" s="14">
        <f t="shared" si="1"/>
        <v>0</v>
      </c>
      <c r="H32" s="3"/>
    </row>
    <row r="33" spans="1:8">
      <c r="A33" s="138" t="s">
        <v>70</v>
      </c>
      <c r="B33" s="139"/>
      <c r="C33" s="14">
        <f>MIN(C5:C29)</f>
        <v>0</v>
      </c>
      <c r="D33" s="14">
        <f t="shared" ref="D33:G33" si="2">MIN(D5:D29)</f>
        <v>0</v>
      </c>
      <c r="E33" s="14">
        <f t="shared" si="2"/>
        <v>0</v>
      </c>
      <c r="F33" s="14">
        <f t="shared" si="2"/>
        <v>0</v>
      </c>
      <c r="G33" s="14">
        <f t="shared" si="2"/>
        <v>0</v>
      </c>
      <c r="H33" s="3"/>
    </row>
    <row r="34" spans="1:8">
      <c r="A34" s="134" t="s">
        <v>71</v>
      </c>
      <c r="B34" s="135"/>
      <c r="C34" s="15" t="e">
        <f>MEDIAN(C5:C29)</f>
        <v>#NUM!</v>
      </c>
      <c r="D34" s="15" t="e">
        <f t="shared" ref="D34:G34" si="3">MEDIAN(D5:D29)</f>
        <v>#NUM!</v>
      </c>
      <c r="E34" s="15" t="e">
        <f t="shared" si="3"/>
        <v>#NUM!</v>
      </c>
      <c r="F34" s="15" t="e">
        <f t="shared" si="3"/>
        <v>#NUM!</v>
      </c>
      <c r="G34" s="15" t="e">
        <f t="shared" si="3"/>
        <v>#NUM!</v>
      </c>
      <c r="H34" s="3"/>
    </row>
    <row r="35" spans="1:8">
      <c r="A35" s="134" t="s">
        <v>72</v>
      </c>
      <c r="B35" s="135"/>
      <c r="C35" s="15" t="e">
        <f>STDEV(C5:C29)</f>
        <v>#DIV/0!</v>
      </c>
      <c r="D35" s="15" t="e">
        <f t="shared" ref="D35:G35" si="4">STDEV(D5:D29)</f>
        <v>#DIV/0!</v>
      </c>
      <c r="E35" s="15" t="e">
        <f t="shared" si="4"/>
        <v>#DIV/0!</v>
      </c>
      <c r="F35" s="15" t="e">
        <f t="shared" si="4"/>
        <v>#DIV/0!</v>
      </c>
      <c r="G35" s="15" t="e">
        <f t="shared" si="4"/>
        <v>#DIV/0!</v>
      </c>
      <c r="H35" s="3"/>
    </row>
    <row r="36" spans="1:8">
      <c r="A36" s="3"/>
      <c r="B36" s="3"/>
      <c r="C36" s="3"/>
      <c r="D36" s="3"/>
      <c r="E36" s="3"/>
      <c r="F36" s="3"/>
      <c r="G36" s="3"/>
    </row>
    <row r="37" spans="1:8">
      <c r="A37" s="3"/>
      <c r="B37" s="3"/>
      <c r="C37" s="3"/>
      <c r="D37" s="3"/>
      <c r="E37" s="3"/>
      <c r="F37" s="3"/>
      <c r="G37" s="3"/>
    </row>
    <row r="38" spans="1:8">
      <c r="A38" s="3"/>
      <c r="B38" s="3"/>
      <c r="C38" s="3"/>
      <c r="D38" s="3"/>
      <c r="E38" s="3"/>
      <c r="F38" s="3"/>
      <c r="G38" s="3"/>
    </row>
    <row r="39" spans="1:8">
      <c r="A39" s="2"/>
      <c r="B39" s="2"/>
      <c r="C39" s="2"/>
      <c r="D39" s="2"/>
      <c r="E39" s="2"/>
      <c r="F39" s="2"/>
      <c r="G39" s="2"/>
    </row>
  </sheetData>
  <mergeCells count="6">
    <mergeCell ref="A35:B35"/>
    <mergeCell ref="A1:H1"/>
    <mergeCell ref="A31:B31"/>
    <mergeCell ref="A32:B32"/>
    <mergeCell ref="A33:B33"/>
    <mergeCell ref="A34:B34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grille élève</vt:lpstr>
      <vt:lpstr>Grille pour l'inspecteur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</dc:creator>
  <cp:lastModifiedBy>Yannick</cp:lastModifiedBy>
  <cp:lastPrinted>2014-02-13T22:34:46Z</cp:lastPrinted>
  <dcterms:created xsi:type="dcterms:W3CDTF">2012-12-19T00:59:18Z</dcterms:created>
  <dcterms:modified xsi:type="dcterms:W3CDTF">2016-09-12T00:39:29Z</dcterms:modified>
</cp:coreProperties>
</file>